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issamã " sheetId="1" state="visible" r:id="rId2"/>
  </sheets>
  <definedNames>
    <definedName function="false" hidden="false" localSheetId="0" name="_xlnm.Print_Area" vbProcedure="false">'Quissamã '!$A$2:$K$703</definedName>
    <definedName function="false" hidden="false" localSheetId="0" name="_xlnm.Print_Titles" vbProcedure="false">'Quissamã '!$2:$6</definedName>
    <definedName function="false" hidden="true" localSheetId="0" name="_xlnm._FilterDatabase" vbProcedure="false">'Quissamã '!$A$7:$K$570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<sst xmlns="http://schemas.openxmlformats.org/spreadsheetml/2006/main" count="4100" uniqueCount="772">
  <si>
    <t xml:space="preserve">República Federativa do Brasil – Estado do Rio de Janeiro</t>
  </si>
  <si>
    <t xml:space="preserve"> Prefeitura de Quissamã</t>
  </si>
  <si>
    <t xml:space="preserve">                             Rua Conde de Araruama, 425 – Centro</t>
  </si>
  <si>
    <t xml:space="preserve">                            CEP. 28735-000 - Quissamã</t>
  </si>
  <si>
    <t xml:space="preserve">ITEM</t>
  </si>
  <si>
    <t xml:space="preserve">EQUIPAMENTO</t>
  </si>
  <si>
    <t xml:space="preserve">MODELO</t>
  </si>
  <si>
    <t xml:space="preserve">SÉRIE</t>
  </si>
  <si>
    <t xml:space="preserve">PATRIMÔNIO</t>
  </si>
  <si>
    <t xml:space="preserve">ID</t>
  </si>
  <si>
    <t xml:space="preserve">SETOR</t>
  </si>
  <si>
    <t xml:space="preserve">SITUAÇÃO </t>
  </si>
  <si>
    <t xml:space="preserve">PREVENTIVA </t>
  </si>
  <si>
    <t xml:space="preserve">CORRETIVA</t>
  </si>
  <si>
    <t xml:space="preserve">HMMMJ</t>
  </si>
  <si>
    <t xml:space="preserve">Aparelho de glicemia</t>
  </si>
  <si>
    <t xml:space="preserve">Acon</t>
  </si>
  <si>
    <t xml:space="preserve">Oncall Plus </t>
  </si>
  <si>
    <t xml:space="preserve">103S0122C84</t>
  </si>
  <si>
    <t xml:space="preserve">*********</t>
  </si>
  <si>
    <t xml:space="preserve">MATERNIDADE</t>
  </si>
  <si>
    <t xml:space="preserve">ATIVO</t>
  </si>
  <si>
    <t xml:space="preserve">Aspirador cirúrgico</t>
  </si>
  <si>
    <t xml:space="preserve">Inalamed</t>
  </si>
  <si>
    <t xml:space="preserve">Aspiratex</t>
  </si>
  <si>
    <t xml:space="preserve">Balança adulto</t>
  </si>
  <si>
    <t xml:space="preserve">Welmy</t>
  </si>
  <si>
    <t xml:space="preserve">RIW 200 </t>
  </si>
  <si>
    <t xml:space="preserve">INATIVO</t>
  </si>
  <si>
    <t xml:space="preserve">Berço Aquecido</t>
  </si>
  <si>
    <t xml:space="preserve">Gigante</t>
  </si>
  <si>
    <t xml:space="preserve">BA-UTI</t>
  </si>
  <si>
    <t xml:space="preserve">03364</t>
  </si>
  <si>
    <t xml:space="preserve">BERÇO AQUECIDO</t>
  </si>
  <si>
    <t xml:space="preserve">GIGANTE</t>
  </si>
  <si>
    <t xml:space="preserve">NEOSOLUTION</t>
  </si>
  <si>
    <t xml:space="preserve">223190 NEC</t>
  </si>
  <si>
    <t xml:space="preserve">12568 NEC</t>
  </si>
  <si>
    <t xml:space="preserve">12567 NEC</t>
  </si>
  <si>
    <t xml:space="preserve">Neo Solution </t>
  </si>
  <si>
    <t xml:space="preserve">223189 NEC</t>
  </si>
  <si>
    <t xml:space="preserve">BERÇO PANDA</t>
  </si>
  <si>
    <t xml:space="preserve">FANEM</t>
  </si>
  <si>
    <t xml:space="preserve">OP113185</t>
  </si>
  <si>
    <t xml:space="preserve">OP113188</t>
  </si>
  <si>
    <t xml:space="preserve">OP113190</t>
  </si>
  <si>
    <t xml:space="preserve">Panda</t>
  </si>
  <si>
    <t xml:space="preserve">OP113189</t>
  </si>
  <si>
    <t xml:space="preserve">OP113191</t>
  </si>
  <si>
    <t xml:space="preserve">Cama elétrica de parto</t>
  </si>
  <si>
    <t xml:space="preserve">YAA 4234</t>
  </si>
  <si>
    <t xml:space="preserve">YAA 4235</t>
  </si>
  <si>
    <t xml:space="preserve">Conjunto de tomadas auxiliares </t>
  </si>
  <si>
    <t xml:space="preserve">Foco auxiliar</t>
  </si>
  <si>
    <t xml:space="preserve">Fototerapia </t>
  </si>
  <si>
    <t xml:space="preserve">Hosp Serv</t>
  </si>
  <si>
    <t xml:space="preserve">Sol</t>
  </si>
  <si>
    <t xml:space="preserve">GRN</t>
  </si>
  <si>
    <t xml:space="preserve">1104F8C</t>
  </si>
  <si>
    <t xml:space="preserve">00 7 F</t>
  </si>
  <si>
    <t xml:space="preserve">G09919</t>
  </si>
  <si>
    <t xml:space="preserve">INCUBADORA DE TRANSPORTE</t>
  </si>
  <si>
    <t xml:space="preserve">IT 158-ST</t>
  </si>
  <si>
    <t xml:space="preserve">CF 8790</t>
  </si>
  <si>
    <t xml:space="preserve">KIT LARINGOSCOPIO</t>
  </si>
  <si>
    <t xml:space="preserve">Staniless</t>
  </si>
  <si>
    <t xml:space="preserve">PAINEL DE ALARME OXIGÊNIO</t>
  </si>
  <si>
    <t xml:space="preserve">RWR</t>
  </si>
  <si>
    <t xml:space="preserve">PAINEL DE ALARME AR COMPRIMIDO</t>
  </si>
  <si>
    <t xml:space="preserve">PAINEL DE ALARME NITROGÊNIO</t>
  </si>
  <si>
    <t xml:space="preserve">PAINEL DE ALARME VÁCUO</t>
  </si>
  <si>
    <t xml:space="preserve">RN</t>
  </si>
  <si>
    <t xml:space="preserve">MONITOR MULTIPARÂMENTRO</t>
  </si>
  <si>
    <t xml:space="preserve">Comen</t>
  </si>
  <si>
    <t xml:space="preserve">STAR8000F</t>
  </si>
  <si>
    <t xml:space="preserve">F7211217062</t>
  </si>
  <si>
    <t xml:space="preserve">FOTOTERAPIA</t>
  </si>
  <si>
    <t xml:space="preserve">MILLENNIUM</t>
  </si>
  <si>
    <t xml:space="preserve">221911 MIL</t>
  </si>
  <si>
    <t xml:space="preserve">OLIDEF</t>
  </si>
  <si>
    <t xml:space="preserve">RWT PLUS</t>
  </si>
  <si>
    <t xml:space="preserve">22-F0124</t>
  </si>
  <si>
    <t xml:space="preserve">COMEN</t>
  </si>
  <si>
    <t xml:space="preserve">STAR 8000E</t>
  </si>
  <si>
    <t xml:space="preserve">E7210319039</t>
  </si>
  <si>
    <t xml:space="preserve">VENTILADOR DE TRANSPORTE</t>
  </si>
  <si>
    <t xml:space="preserve">MAGNAMED</t>
  </si>
  <si>
    <t xml:space="preserve">OXYMAG</t>
  </si>
  <si>
    <t xml:space="preserve">LEINSTUNG</t>
  </si>
  <si>
    <t xml:space="preserve">PR4-G</t>
  </si>
  <si>
    <t xml:space="preserve">K15051</t>
  </si>
  <si>
    <t xml:space="preserve">CARDIOTACÓGRAFO</t>
  </si>
  <si>
    <t xml:space="preserve">PHILIPS</t>
  </si>
  <si>
    <t xml:space="preserve">AVALON FM20</t>
  </si>
  <si>
    <t xml:space="preserve">DE56510488</t>
  </si>
  <si>
    <t xml:space="preserve">BALANÇA PEDIATRICA</t>
  </si>
  <si>
    <t xml:space="preserve">WELMY</t>
  </si>
  <si>
    <t xml:space="preserve">CLASSE III</t>
  </si>
  <si>
    <t xml:space="preserve">AUTOFLUXO </t>
  </si>
  <si>
    <t xml:space="preserve">FISHER &amp; PAYKEL</t>
  </si>
  <si>
    <t xml:space="preserve">AIRVO 2</t>
  </si>
  <si>
    <t xml:space="preserve">FOCO AUXILIAR</t>
  </si>
  <si>
    <t xml:space="preserve">OXIMETRO DE PULSO PORTÁTIL</t>
  </si>
  <si>
    <t xml:space="preserve">MD</t>
  </si>
  <si>
    <t xml:space="preserve">UT100</t>
  </si>
  <si>
    <t xml:space="preserve">UTI 00A1512028</t>
  </si>
  <si>
    <t xml:space="preserve">VERIFICAR</t>
  </si>
  <si>
    <t xml:space="preserve">YK-820MINI A</t>
  </si>
  <si>
    <t xml:space="preserve">General Meditech</t>
  </si>
  <si>
    <t xml:space="preserve">G1B</t>
  </si>
  <si>
    <t xml:space="preserve">G1B195BR0223</t>
  </si>
  <si>
    <t xml:space="preserve">G1B195BR0222</t>
  </si>
  <si>
    <t xml:space="preserve">G1B195BR0221</t>
  </si>
  <si>
    <t xml:space="preserve">ALFAMED</t>
  </si>
  <si>
    <t xml:space="preserve">SENSE 10</t>
  </si>
  <si>
    <t xml:space="preserve">316049-M17802480064</t>
  </si>
  <si>
    <t xml:space="preserve">INTATIVO</t>
  </si>
  <si>
    <t xml:space="preserve">STAR 5000</t>
  </si>
  <si>
    <t xml:space="preserve">KI210831010</t>
  </si>
  <si>
    <t xml:space="preserve">CARDIOVERSOR</t>
  </si>
  <si>
    <t xml:space="preserve">INSTRAMED</t>
  </si>
  <si>
    <t xml:space="preserve">DUAL MAX</t>
  </si>
  <si>
    <t xml:space="preserve">122021DM0798</t>
  </si>
  <si>
    <t xml:space="preserve">detector fetal (sonar)</t>
  </si>
  <si>
    <t xml:space="preserve">Pocket</t>
  </si>
  <si>
    <t xml:space="preserve">fetal doppler</t>
  </si>
  <si>
    <t xml:space="preserve">MONITOR DOPPLER(DETECTOR FETAL)</t>
  </si>
  <si>
    <t xml:space="preserve">MEDPEJ</t>
  </si>
  <si>
    <t xml:space="preserve">DF-7001 D</t>
  </si>
  <si>
    <t xml:space="preserve">MONITOR DOPPELR(DETECTOR FETAL)</t>
  </si>
  <si>
    <t xml:space="preserve">CONTEC</t>
  </si>
  <si>
    <t xml:space="preserve">BABY SOUND C</t>
  </si>
  <si>
    <t xml:space="preserve">CAMA HOSPITALAR</t>
  </si>
  <si>
    <t xml:space="preserve">NBTECH IND</t>
  </si>
  <si>
    <t xml:space="preserve">FOWLER </t>
  </si>
  <si>
    <t xml:space="preserve">APARELHO DE ULTRASSOM</t>
  </si>
  <si>
    <t xml:space="preserve">LOGIC P5</t>
  </si>
  <si>
    <t xml:space="preserve">104602SU8</t>
  </si>
  <si>
    <t xml:space="preserve">IMPRESSORA TERMICA</t>
  </si>
  <si>
    <t xml:space="preserve">SONY</t>
  </si>
  <si>
    <t xml:space="preserve">UP 865</t>
  </si>
  <si>
    <t xml:space="preserve">Aparelho de Anestesia</t>
  </si>
  <si>
    <t xml:space="preserve">K. Takaoka</t>
  </si>
  <si>
    <t xml:space="preserve">Fuji</t>
  </si>
  <si>
    <t xml:space="preserve">CENTROCIRÚRGICO</t>
  </si>
  <si>
    <t xml:space="preserve">k.Takaoka</t>
  </si>
  <si>
    <t xml:space="preserve">Sat500</t>
  </si>
  <si>
    <t xml:space="preserve">089 AM</t>
  </si>
  <si>
    <t xml:space="preserve">RAA 1370</t>
  </si>
  <si>
    <t xml:space="preserve">RAA 1373</t>
  </si>
  <si>
    <t xml:space="preserve">RAA 1375</t>
  </si>
  <si>
    <t xml:space="preserve">BE 135885</t>
  </si>
  <si>
    <t xml:space="preserve">RAA 1372</t>
  </si>
  <si>
    <t xml:space="preserve">DIA-PUMP</t>
  </si>
  <si>
    <t xml:space="preserve">DF-6462</t>
  </si>
  <si>
    <t xml:space="preserve">Kit de laringoscópio</t>
  </si>
  <si>
    <t xml:space="preserve">Oxygel</t>
  </si>
  <si>
    <t xml:space="preserve">Bisturi cirúrgico</t>
  </si>
  <si>
    <t xml:space="preserve">wen</t>
  </si>
  <si>
    <t xml:space="preserve">SS-601 Mc</t>
  </si>
  <si>
    <t xml:space="preserve">Microtrônic</t>
  </si>
  <si>
    <t xml:space="preserve">xxx</t>
  </si>
  <si>
    <t xml:space="preserve">Bisturi cirúrgico*</t>
  </si>
  <si>
    <t xml:space="preserve">Wen</t>
  </si>
  <si>
    <t xml:space="preserve">SS-601 Mca</t>
  </si>
  <si>
    <t xml:space="preserve">BAIXADO</t>
  </si>
  <si>
    <t xml:space="preserve">Cardioversor</t>
  </si>
  <si>
    <t xml:space="preserve">Ecafix</t>
  </si>
  <si>
    <t xml:space="preserve">DF 03</t>
  </si>
  <si>
    <t xml:space="preserve">Foco auxiliar*</t>
  </si>
  <si>
    <t xml:space="preserve">KSS</t>
  </si>
  <si>
    <t xml:space="preserve">000 200 201</t>
  </si>
  <si>
    <t xml:space="preserve">Microscópio Cirurgico</t>
  </si>
  <si>
    <t xml:space="preserve">DF Vascocellos</t>
  </si>
  <si>
    <t xml:space="preserve">Insuflador</t>
  </si>
  <si>
    <t xml:space="preserve">Storz</t>
  </si>
  <si>
    <t xml:space="preserve">KM 000 3020</t>
  </si>
  <si>
    <t xml:space="preserve">Homu Endomaster</t>
  </si>
  <si>
    <t xml:space="preserve">FONTE DE LUZ</t>
  </si>
  <si>
    <t xml:space="preserve">Xenon Inova</t>
  </si>
  <si>
    <t xml:space="preserve">O3306</t>
  </si>
  <si>
    <t xml:space="preserve">Câmera de vídeo</t>
  </si>
  <si>
    <t xml:space="preserve">Telecam C</t>
  </si>
  <si>
    <t xml:space="preserve">PROCESADORA DE VÍDEO</t>
  </si>
  <si>
    <t xml:space="preserve">STORZ</t>
  </si>
  <si>
    <t xml:space="preserve">MMPO15925</t>
  </si>
  <si>
    <t xml:space="preserve">Monitor de vídeo</t>
  </si>
  <si>
    <t xml:space="preserve">Sony</t>
  </si>
  <si>
    <t xml:space="preserve">PVM - 14 NIU</t>
  </si>
  <si>
    <t xml:space="preserve">ESTATIVA </t>
  </si>
  <si>
    <t xml:space="preserve">CONJUNTO DE TOMADAS Auxiliares</t>
  </si>
  <si>
    <t xml:space="preserve">Painel de alarme ar comprimido</t>
  </si>
  <si>
    <t xml:space="preserve">Painel de alarme Nitrogênio</t>
  </si>
  <si>
    <t xml:space="preserve">Painel de alarme oxigênio</t>
  </si>
  <si>
    <t xml:space="preserve">painel de alarme vácuo</t>
  </si>
  <si>
    <t xml:space="preserve">mesa cirurgica</t>
  </si>
  <si>
    <t xml:space="preserve">barfab</t>
  </si>
  <si>
    <t xml:space="preserve">Foco cirúrgico</t>
  </si>
  <si>
    <t xml:space="preserve">Baumer</t>
  </si>
  <si>
    <t xml:space="preserve">Centra F-470</t>
  </si>
  <si>
    <t xml:space="preserve">Painel de controle </t>
  </si>
  <si>
    <t xml:space="preserve">F0012</t>
  </si>
  <si>
    <t xml:space="preserve">Oximetro Portátil</t>
  </si>
  <si>
    <t xml:space="preserve">Oxymeter</t>
  </si>
  <si>
    <t xml:space="preserve">G1B195BR0225</t>
  </si>
  <si>
    <t xml:space="preserve">122021DM0801</t>
  </si>
  <si>
    <t xml:space="preserve">CREATIVE MEDICAL</t>
  </si>
  <si>
    <t xml:space="preserve">K12</t>
  </si>
  <si>
    <t xml:space="preserve">J4800SD00650</t>
  </si>
  <si>
    <t xml:space="preserve">J4800SD00616</t>
  </si>
  <si>
    <t xml:space="preserve">Dixtal</t>
  </si>
  <si>
    <t xml:space="preserve">DX 2023</t>
  </si>
  <si>
    <t xml:space="preserve">Balança Pediatrica</t>
  </si>
  <si>
    <t xml:space="preserve">R-109</t>
  </si>
  <si>
    <t xml:space="preserve">F7211217068</t>
  </si>
  <si>
    <t xml:space="preserve">122021DM0803</t>
  </si>
  <si>
    <t xml:space="preserve">EMERGÊNCIA</t>
  </si>
  <si>
    <t xml:space="preserve">ASPIRADOR</t>
  </si>
  <si>
    <t xml:space="preserve">NEOMI</t>
  </si>
  <si>
    <t xml:space="preserve">ZOLL</t>
  </si>
  <si>
    <t xml:space="preserve">R SERIES</t>
  </si>
  <si>
    <t xml:space="preserve">AF10K013174</t>
  </si>
  <si>
    <t xml:space="preserve">DESFRIBILADOR</t>
  </si>
  <si>
    <t xml:space="preserve">SAMARITA</t>
  </si>
  <si>
    <t xml:space="preserve">PAD 350P</t>
  </si>
  <si>
    <t xml:space="preserve">15D00915536</t>
  </si>
  <si>
    <t xml:space="preserve">15D00915535</t>
  </si>
  <si>
    <t xml:space="preserve">Linet</t>
  </si>
  <si>
    <t xml:space="preserve">FOWLER</t>
  </si>
  <si>
    <t xml:space="preserve">ELETROCARDIÓGRAFO</t>
  </si>
  <si>
    <t xml:space="preserve">3 RAY</t>
  </si>
  <si>
    <t xml:space="preserve">ECG-5512B</t>
  </si>
  <si>
    <t xml:space="preserve">ECG-5512B2207288</t>
  </si>
  <si>
    <t xml:space="preserve">Eletrocardiógrafo</t>
  </si>
  <si>
    <t xml:space="preserve">Bionet</t>
  </si>
  <si>
    <t xml:space="preserve">Cardiocare 2000</t>
  </si>
  <si>
    <t xml:space="preserve">EP0600547</t>
  </si>
  <si>
    <t xml:space="preserve">EP0600549</t>
  </si>
  <si>
    <t xml:space="preserve">CTI</t>
  </si>
  <si>
    <t xml:space="preserve">CMOS DRAKE</t>
  </si>
  <si>
    <t xml:space="preserve">LIFE 400 PLUS MP</t>
  </si>
  <si>
    <t xml:space="preserve">Compressor de Colchão</t>
  </si>
  <si>
    <t xml:space="preserve">Aparelho de Pressão Automático</t>
  </si>
  <si>
    <t xml:space="preserve">GTECH</t>
  </si>
  <si>
    <t xml:space="preserve">Balança Antropométrica</t>
  </si>
  <si>
    <t xml:space="preserve">Lider</t>
  </si>
  <si>
    <t xml:space="preserve">LD1050</t>
  </si>
  <si>
    <t xml:space="preserve">Balmak</t>
  </si>
  <si>
    <t xml:space="preserve">BK 200F</t>
  </si>
  <si>
    <t xml:space="preserve">006</t>
  </si>
  <si>
    <t xml:space="preserve">R 109</t>
  </si>
  <si>
    <t xml:space="preserve">fototerapia</t>
  </si>
  <si>
    <t xml:space="preserve">0219807</t>
  </si>
  <si>
    <t xml:space="preserve">NEGATOSCÓPIO</t>
  </si>
  <si>
    <t xml:space="preserve">Draguer</t>
  </si>
  <si>
    <t xml:space="preserve">Oxylog 3000</t>
  </si>
  <si>
    <t xml:space="preserve">ASBL 0234</t>
  </si>
  <si>
    <t xml:space="preserve">EMAI</t>
  </si>
  <si>
    <t xml:space="preserve">Ex-03</t>
  </si>
  <si>
    <t xml:space="preserve">10EQ00631</t>
  </si>
  <si>
    <t xml:space="preserve">Foco Auxiliar</t>
  </si>
  <si>
    <t xml:space="preserve">MACA DE TRANSPORTE</t>
  </si>
  <si>
    <t xml:space="preserve">LINET</t>
  </si>
  <si>
    <t xml:space="preserve">SPRINT</t>
  </si>
  <si>
    <t xml:space="preserve">MIDRAY</t>
  </si>
  <si>
    <t xml:space="preserve">MEC 1000</t>
  </si>
  <si>
    <t xml:space="preserve">AQ66231770</t>
  </si>
  <si>
    <t xml:space="preserve">STAR 800</t>
  </si>
  <si>
    <t xml:space="preserve">F7211217064</t>
  </si>
  <si>
    <t xml:space="preserve">MOBIL</t>
  </si>
  <si>
    <t xml:space="preserve">PC-66B</t>
  </si>
  <si>
    <t xml:space="preserve">XXK042SD011254</t>
  </si>
  <si>
    <t xml:space="preserve">Lavadora </t>
  </si>
  <si>
    <t xml:space="preserve">GUARÁ</t>
  </si>
  <si>
    <t xml:space="preserve">lcfh-30</t>
  </si>
  <si>
    <t xml:space="preserve">LAVANDERIA</t>
  </si>
  <si>
    <t xml:space="preserve">lcfh0313</t>
  </si>
  <si>
    <t xml:space="preserve">secadora</t>
  </si>
  <si>
    <t xml:space="preserve">se 30</t>
  </si>
  <si>
    <t xml:space="preserve">se 30299</t>
  </si>
  <si>
    <t xml:space="preserve">se 30311</t>
  </si>
  <si>
    <t xml:space="preserve">secadora*</t>
  </si>
  <si>
    <t xml:space="preserve">MAMUTE</t>
  </si>
  <si>
    <t xml:space="preserve">se-15</t>
  </si>
  <si>
    <t xml:space="preserve">se107</t>
  </si>
  <si>
    <t xml:space="preserve">centrifuga*</t>
  </si>
  <si>
    <t xml:space="preserve">PANDATECH</t>
  </si>
  <si>
    <t xml:space="preserve">he 12 p</t>
  </si>
  <si>
    <t xml:space="preserve">hep174</t>
  </si>
  <si>
    <t xml:space="preserve">centrifuga</t>
  </si>
  <si>
    <t xml:space="preserve">cf 12</t>
  </si>
  <si>
    <t xml:space="preserve">CALANDRA</t>
  </si>
  <si>
    <t xml:space="preserve">GUARA</t>
  </si>
  <si>
    <t xml:space="preserve">NÃO INSTALADO</t>
  </si>
  <si>
    <t xml:space="preserve">balança de pesagem </t>
  </si>
  <si>
    <t xml:space="preserve">B-520</t>
  </si>
  <si>
    <t xml:space="preserve">AF10K013188</t>
  </si>
  <si>
    <t xml:space="preserve">COVID</t>
  </si>
  <si>
    <t xml:space="preserve">122021DM0799</t>
  </si>
  <si>
    <t xml:space="preserve">122021DM0800</t>
  </si>
  <si>
    <t xml:space="preserve">ECG-5512B221087</t>
  </si>
  <si>
    <t xml:space="preserve">VENTILADOR PULMONAR</t>
  </si>
  <si>
    <t xml:space="preserve">K. TAKAOKA</t>
  </si>
  <si>
    <t xml:space="preserve">SMART</t>
  </si>
  <si>
    <t xml:space="preserve">AUTOFLUXO</t>
  </si>
  <si>
    <t xml:space="preserve">COLCHÃO PNEUMATICO</t>
  </si>
  <si>
    <t xml:space="preserve">AIR PLUS</t>
  </si>
  <si>
    <t xml:space="preserve">MAQUET</t>
  </si>
  <si>
    <t xml:space="preserve">SERVO S</t>
  </si>
  <si>
    <t xml:space="preserve">ELENGANZA</t>
  </si>
  <si>
    <t xml:space="preserve">DIXTAL</t>
  </si>
  <si>
    <t xml:space="preserve">SHENZHEN</t>
  </si>
  <si>
    <t xml:space="preserve">XXK041SD010627</t>
  </si>
  <si>
    <t xml:space="preserve">SERVO I</t>
  </si>
  <si>
    <t xml:space="preserve">19X32121-98</t>
  </si>
  <si>
    <t xml:space="preserve">1SMT7045-177</t>
  </si>
  <si>
    <t xml:space="preserve">KIT LARINGOSCÓPIO</t>
  </si>
  <si>
    <t xml:space="preserve">OXYGEL</t>
  </si>
  <si>
    <t xml:space="preserve">J4800RK2910</t>
  </si>
  <si>
    <t xml:space="preserve">J4800RK2913</t>
  </si>
  <si>
    <t xml:space="preserve">J4800RK2914</t>
  </si>
  <si>
    <t xml:space="preserve">J4800RK2920</t>
  </si>
  <si>
    <t xml:space="preserve">INTERMED</t>
  </si>
  <si>
    <t xml:space="preserve">INTER 5</t>
  </si>
  <si>
    <t xml:space="preserve">IS.2004.0105544</t>
  </si>
  <si>
    <t xml:space="preserve">3RAY</t>
  </si>
  <si>
    <t xml:space="preserve">ECG-5512B2210089</t>
  </si>
  <si>
    <t xml:space="preserve">INTER 5 PLUS</t>
  </si>
  <si>
    <t xml:space="preserve">IP5-2008-06-03271</t>
  </si>
  <si>
    <t xml:space="preserve">KTK</t>
  </si>
  <si>
    <t xml:space="preserve">MICROTAK TOTAL</t>
  </si>
  <si>
    <t xml:space="preserve">E7210407019</t>
  </si>
  <si>
    <t xml:space="preserve">F7211217066</t>
  </si>
  <si>
    <t xml:space="preserve">F7211217067</t>
  </si>
  <si>
    <t xml:space="preserve">F7211217063</t>
  </si>
  <si>
    <t xml:space="preserve">F7211217070</t>
  </si>
  <si>
    <t xml:space="preserve">PROLIFE</t>
  </si>
  <si>
    <t xml:space="preserve">C 120</t>
  </si>
  <si>
    <t xml:space="preserve">K8210911167</t>
  </si>
  <si>
    <t xml:space="preserve">K8210911001</t>
  </si>
  <si>
    <t xml:space="preserve">J4800SD00658</t>
  </si>
  <si>
    <t xml:space="preserve">J4800SD00632</t>
  </si>
  <si>
    <t xml:space="preserve">J4800SD00626</t>
  </si>
  <si>
    <t xml:space="preserve">J4800SD00622</t>
  </si>
  <si>
    <t xml:space="preserve">J4800SD00624</t>
  </si>
  <si>
    <t xml:space="preserve">covid</t>
  </si>
  <si>
    <t xml:space="preserve">F7211217061</t>
  </si>
  <si>
    <t xml:space="preserve">ASPIRADOR CIRURGICO</t>
  </si>
  <si>
    <t xml:space="preserve">089 AME</t>
  </si>
  <si>
    <t xml:space="preserve">RAA1374</t>
  </si>
  <si>
    <t xml:space="preserve">FRIGOBAR </t>
  </si>
  <si>
    <t xml:space="preserve">RE 120</t>
  </si>
  <si>
    <t xml:space="preserve">GUINCHO ELÉTRICO HOSPITALAR</t>
  </si>
  <si>
    <t xml:space="preserve">LIFT 5 MB</t>
  </si>
  <si>
    <t xml:space="preserve">FOCO CIRURGICO TRANSPORTÁVEL</t>
  </si>
  <si>
    <t xml:space="preserve">BK</t>
  </si>
  <si>
    <t xml:space="preserve">AF10L013451</t>
  </si>
  <si>
    <t xml:space="preserve">122021 DM 0802</t>
  </si>
  <si>
    <t xml:space="preserve">RAIO X</t>
  </si>
  <si>
    <t xml:space="preserve">Altus Sawae</t>
  </si>
  <si>
    <t xml:space="preserve">Altus 54ST 543HF</t>
  </si>
  <si>
    <t xml:space="preserve">SWA 0684</t>
  </si>
  <si>
    <t xml:space="preserve">RAIO X PORTÁTIL</t>
  </si>
  <si>
    <t xml:space="preserve">TITANIUM 300</t>
  </si>
  <si>
    <t xml:space="preserve">PAFMI204001</t>
  </si>
  <si>
    <t xml:space="preserve">PAFMI201001</t>
  </si>
  <si>
    <t xml:space="preserve">CARREGADOR DR</t>
  </si>
  <si>
    <t xml:space="preserve">KONICA MINOLTA</t>
  </si>
  <si>
    <t xml:space="preserve">AERO DR</t>
  </si>
  <si>
    <t xml:space="preserve">DETECTOR DE IMAGEM</t>
  </si>
  <si>
    <t xml:space="preserve">FOR IMAGE PILOT</t>
  </si>
  <si>
    <t xml:space="preserve">DR </t>
  </si>
  <si>
    <t xml:space="preserve">A5TJ 51179</t>
  </si>
  <si>
    <t xml:space="preserve">1smt7045-177</t>
  </si>
  <si>
    <t xml:space="preserve">CLINICA MÉDICA</t>
  </si>
  <si>
    <t xml:space="preserve">ECG-5512B2210086</t>
  </si>
  <si>
    <t xml:space="preserve">1GX32121-98</t>
  </si>
  <si>
    <t xml:space="preserve">Balança Digital Antropométrica</t>
  </si>
  <si>
    <t xml:space="preserve">BALMAK</t>
  </si>
  <si>
    <t xml:space="preserve">BKH 200F</t>
  </si>
  <si>
    <t xml:space="preserve">15D00915530</t>
  </si>
  <si>
    <t xml:space="preserve">122021DM0804</t>
  </si>
  <si>
    <t xml:space="preserve">AGITADOR</t>
  </si>
  <si>
    <t xml:space="preserve">BIOMIXER</t>
  </si>
  <si>
    <t xml:space="preserve">LABORATÓRIO</t>
  </si>
  <si>
    <t xml:space="preserve">DOMMER</t>
  </si>
  <si>
    <t xml:space="preserve">AD 8850</t>
  </si>
  <si>
    <t xml:space="preserve">BALANÇA DE PRECISÃO</t>
  </si>
  <si>
    <t xml:space="preserve">BEL</t>
  </si>
  <si>
    <t xml:space="preserve">BANHO MARIA ULTRASSÔNICO</t>
  </si>
  <si>
    <t xml:space="preserve">GAA 5709</t>
  </si>
  <si>
    <t xml:space="preserve">CÂMARA DE CONSERVAÇÃO</t>
  </si>
  <si>
    <t xml:space="preserve">METAL FRIO</t>
  </si>
  <si>
    <t xml:space="preserve">CAPELA DE FLUXO LAMINAR</t>
  </si>
  <si>
    <t xml:space="preserve">TROX</t>
  </si>
  <si>
    <t xml:space="preserve">TECHNIK</t>
  </si>
  <si>
    <t xml:space="preserve">IBRAM</t>
  </si>
  <si>
    <t xml:space="preserve">ANALISADOR BIOQUIMICO</t>
  </si>
  <si>
    <t xml:space="preserve">DRAKE</t>
  </si>
  <si>
    <t xml:space="preserve">QUICK LAB 2</t>
  </si>
  <si>
    <t xml:space="preserve">COAGULÔMETRO</t>
  </si>
  <si>
    <t xml:space="preserve">CLOTIMER</t>
  </si>
  <si>
    <t xml:space="preserve">LASER SENSOR</t>
  </si>
  <si>
    <t xml:space="preserve">QUICK TIMER</t>
  </si>
  <si>
    <t xml:space="preserve">CENTRÍFUGA</t>
  </si>
  <si>
    <t xml:space="preserve">Fanem</t>
  </si>
  <si>
    <t xml:space="preserve">206BL</t>
  </si>
  <si>
    <t xml:space="preserve">GAA 5710</t>
  </si>
  <si>
    <t xml:space="preserve">Laboratório</t>
  </si>
  <si>
    <t xml:space="preserve">RDE</t>
  </si>
  <si>
    <t xml:space="preserve">CRÔNOMETRO</t>
  </si>
  <si>
    <t xml:space="preserve">PHOENIX</t>
  </si>
  <si>
    <t xml:space="preserve">MULTI TIMER TP 120</t>
  </si>
  <si>
    <t xml:space="preserve">CONTADOR DE CÉLULAS</t>
  </si>
  <si>
    <t xml:space="preserve">LEUCOTRON</t>
  </si>
  <si>
    <t xml:space="preserve">T-P</t>
  </si>
  <si>
    <t xml:space="preserve">1375/34</t>
  </si>
  <si>
    <t xml:space="preserve">1388/34</t>
  </si>
  <si>
    <t xml:space="preserve">ESTUFA DE SECAGEM</t>
  </si>
  <si>
    <t xml:space="preserve">Deo Leo</t>
  </si>
  <si>
    <t xml:space="preserve">ESTUFA DE CULTURA</t>
  </si>
  <si>
    <t xml:space="preserve">315 SE</t>
  </si>
  <si>
    <t xml:space="preserve">HOMOGENEIZADOR</t>
  </si>
  <si>
    <t xml:space="preserve">GAA 57M</t>
  </si>
  <si>
    <t xml:space="preserve">PHOENIX LUTERCO</t>
  </si>
  <si>
    <t xml:space="preserve">AP 22</t>
  </si>
  <si>
    <t xml:space="preserve">MICROSCOPIO</t>
  </si>
  <si>
    <t xml:space="preserve">NIKON</t>
  </si>
  <si>
    <t xml:space="preserve">ECLIPSE E 200</t>
  </si>
  <si>
    <t xml:space="preserve">Y52-H</t>
  </si>
  <si>
    <t xml:space="preserve">Refrigerador</t>
  </si>
  <si>
    <t xml:space="preserve">Consul</t>
  </si>
  <si>
    <t xml:space="preserve">Pipeta 100ml</t>
  </si>
  <si>
    <t xml:space="preserve">Lio Serim</t>
  </si>
  <si>
    <t xml:space="preserve">Pipeta 10ml</t>
  </si>
  <si>
    <t xml:space="preserve">Pipeta 10UL</t>
  </si>
  <si>
    <t xml:space="preserve">Fixed</t>
  </si>
  <si>
    <t xml:space="preserve">Peguepet</t>
  </si>
  <si>
    <t xml:space="preserve">Pipeta 20 ml</t>
  </si>
  <si>
    <t xml:space="preserve">Pipeta 20 UL</t>
  </si>
  <si>
    <t xml:space="preserve">Pipeta 200ml</t>
  </si>
  <si>
    <t xml:space="preserve">Pipeta 200UL</t>
  </si>
  <si>
    <t xml:space="preserve">Pipeta 50 UL</t>
  </si>
  <si>
    <t xml:space="preserve">Pipeta 500ml</t>
  </si>
  <si>
    <t xml:space="preserve">SELADORA</t>
  </si>
  <si>
    <t xml:space="preserve">BARBI</t>
  </si>
  <si>
    <t xml:space="preserve">TI-400</t>
  </si>
  <si>
    <t xml:space="preserve">FÁRMACIA</t>
  </si>
  <si>
    <t xml:space="preserve">GELADEIRA</t>
  </si>
  <si>
    <t xml:space="preserve">240l</t>
  </si>
  <si>
    <t xml:space="preserve">continental</t>
  </si>
  <si>
    <t xml:space="preserve">270l</t>
  </si>
  <si>
    <t xml:space="preserve">AUTOCLAVE </t>
  </si>
  <si>
    <t xml:space="preserve">BAUMER</t>
  </si>
  <si>
    <t xml:space="preserve">HIVAC CAD</t>
  </si>
  <si>
    <t xml:space="preserve">ESTERILIZAÇÃO</t>
  </si>
  <si>
    <t xml:space="preserve">CETRO</t>
  </si>
  <si>
    <t xml:space="preserve">FR 800</t>
  </si>
  <si>
    <t xml:space="preserve">1101101416V</t>
  </si>
  <si>
    <t xml:space="preserve">SELADORA*</t>
  </si>
  <si>
    <t xml:space="preserve">OSMOSE </t>
  </si>
  <si>
    <t xml:space="preserve">H-60-SW</t>
  </si>
  <si>
    <t xml:space="preserve">1141.03.795</t>
  </si>
  <si>
    <t xml:space="preserve">OSMOSE *</t>
  </si>
  <si>
    <t xml:space="preserve">BOMMER</t>
  </si>
  <si>
    <t xml:space="preserve">VENTILADOR DE TRANSPORTE </t>
  </si>
  <si>
    <t xml:space="preserve">D17023</t>
  </si>
  <si>
    <t xml:space="preserve">AMBULÂNCIA</t>
  </si>
  <si>
    <t xml:space="preserve">VIVO</t>
  </si>
  <si>
    <t xml:space="preserve">INTELLI VUE</t>
  </si>
  <si>
    <t xml:space="preserve">DE72834640</t>
  </si>
  <si>
    <t xml:space="preserve">OXYLOG</t>
  </si>
  <si>
    <t xml:space="preserve">KIT LARINGÓSPIO</t>
  </si>
  <si>
    <t xml:space="preserve">USINA DE OXIGÊNIO</t>
  </si>
  <si>
    <t xml:space="preserve">ÁREA</t>
  </si>
  <si>
    <t xml:space="preserve">GERADOR</t>
  </si>
  <si>
    <t xml:space="preserve">Stemac</t>
  </si>
  <si>
    <t xml:space="preserve">450KVA</t>
  </si>
  <si>
    <t xml:space="preserve">BOMBA DE ÁGUA CISTERNA</t>
  </si>
  <si>
    <t xml:space="preserve">DANCO</t>
  </si>
  <si>
    <t xml:space="preserve">BOMBA DE ÁGUA DE ALTA PRESSÃO</t>
  </si>
  <si>
    <t xml:space="preserve">BOILER</t>
  </si>
  <si>
    <t xml:space="preserve">RESERVATÓRIO DE ÁGUA QUENTE</t>
  </si>
  <si>
    <t xml:space="preserve">TRANSEN</t>
  </si>
  <si>
    <t xml:space="preserve">ADAP</t>
  </si>
  <si>
    <t xml:space="preserve">QUEIMADOR</t>
  </si>
  <si>
    <t xml:space="preserve">LORENZETTI</t>
  </si>
  <si>
    <t xml:space="preserve">LZ2300DE</t>
  </si>
  <si>
    <t xml:space="preserve">LZ  2300</t>
  </si>
  <si>
    <t xml:space="preserve">GWH 190501 307</t>
  </si>
  <si>
    <t xml:space="preserve">GWH 190501 556</t>
  </si>
  <si>
    <t xml:space="preserve">RINAI</t>
  </si>
  <si>
    <t xml:space="preserve">REU-240FEH</t>
  </si>
  <si>
    <t xml:space="preserve">Balança de pesagem</t>
  </si>
  <si>
    <t xml:space="preserve">W300</t>
  </si>
  <si>
    <t xml:space="preserve">COZINHA</t>
  </si>
  <si>
    <t xml:space="preserve">Balcão banho maria</t>
  </si>
  <si>
    <t xml:space="preserve">Balcão gelado</t>
  </si>
  <si>
    <t xml:space="preserve">Forno</t>
  </si>
  <si>
    <t xml:space="preserve">FREEZER</t>
  </si>
  <si>
    <t xml:space="preserve">Eletrolux</t>
  </si>
  <si>
    <t xml:space="preserve">horizontal</t>
  </si>
  <si>
    <t xml:space="preserve">Brastemp</t>
  </si>
  <si>
    <t xml:space="preserve">vertical frost free</t>
  </si>
  <si>
    <t xml:space="preserve">PLACA SOLAR DE AQUECIMENTO (48 UNIDADES)</t>
  </si>
  <si>
    <t xml:space="preserve">Solar</t>
  </si>
  <si>
    <t xml:space="preserve">BOILLER PARA 48 PLACAS SOLARES DE AQUECIMENTO </t>
  </si>
  <si>
    <t xml:space="preserve">UNIDADE BARRA DO FURADO </t>
  </si>
  <si>
    <t xml:space="preserve">BALANÇA ANTROPOMÉTRICA</t>
  </si>
  <si>
    <t xml:space="preserve">RTI - W200</t>
  </si>
  <si>
    <t xml:space="preserve">BALANÇA PEDIATRICA ANALÓGICA</t>
  </si>
  <si>
    <t xml:space="preserve">MONITOR DOPPLER</t>
  </si>
  <si>
    <t xml:space="preserve">DF - 7001D</t>
  </si>
  <si>
    <t xml:space="preserve">DF - 7001S</t>
  </si>
  <si>
    <t xml:space="preserve">SAMARITAN</t>
  </si>
  <si>
    <t xml:space="preserve">RESPIRADOR DE TRANSPORTE</t>
  </si>
  <si>
    <t xml:space="preserve">PR4D PLUS</t>
  </si>
  <si>
    <t xml:space="preserve">CARDIOVERSOR MONITOR</t>
  </si>
  <si>
    <t xml:space="preserve">STAR 8000F</t>
  </si>
  <si>
    <t xml:space="preserve">ECG 5512B</t>
  </si>
  <si>
    <t xml:space="preserve">ASPIRADOR CIRÚRGICO</t>
  </si>
  <si>
    <t xml:space="preserve">DIA PUMP</t>
  </si>
  <si>
    <t xml:space="preserve">SELADORA CETRO</t>
  </si>
  <si>
    <t xml:space="preserve">FR800</t>
  </si>
  <si>
    <t xml:space="preserve">FOCO AUXILIAR </t>
  </si>
  <si>
    <t xml:space="preserve">INALADOR PORTÁTIL</t>
  </si>
  <si>
    <t xml:space="preserve">INALANOVA</t>
  </si>
  <si>
    <t xml:space="preserve">SELAPACK</t>
  </si>
  <si>
    <t xml:space="preserve">SM 25 PLUS</t>
  </si>
  <si>
    <t xml:space="preserve">DIVISOR</t>
  </si>
  <si>
    <t xml:space="preserve">AM06060016</t>
  </si>
  <si>
    <t xml:space="preserve">AUTOCLAVE</t>
  </si>
  <si>
    <t xml:space="preserve">DIGITALE</t>
  </si>
  <si>
    <t xml:space="preserve">1.2</t>
  </si>
  <si>
    <t xml:space="preserve">MACA DE TRASNPORTE</t>
  </si>
  <si>
    <t xml:space="preserve">APARELHOS DE PRESSÃO</t>
  </si>
  <si>
    <t xml:space="preserve">CAMAS MANUAIS</t>
  </si>
  <si>
    <t xml:space="preserve">APARELHOS DE PRESSÃO MANUAIS</t>
  </si>
  <si>
    <t xml:space="preserve">KITS DE LARINGOSCÓPIO</t>
  </si>
  <si>
    <t xml:space="preserve">MACAS DE ATENDIMENTO</t>
  </si>
  <si>
    <t xml:space="preserve">ULTRASSOM</t>
  </si>
  <si>
    <t xml:space="preserve">LASER</t>
  </si>
  <si>
    <t xml:space="preserve">ULTRASSOM GEL</t>
  </si>
  <si>
    <t xml:space="preserve">INFRAVERMELHO</t>
  </si>
  <si>
    <t xml:space="preserve">MACA RPG</t>
  </si>
  <si>
    <t xml:space="preserve">MACA </t>
  </si>
  <si>
    <t xml:space="preserve">CENTRO DE ESPECIALIDADES </t>
  </si>
  <si>
    <t xml:space="preserve">FUNCIONANDO</t>
  </si>
  <si>
    <t xml:space="preserve">MACA DE PROCEDIMENTO</t>
  </si>
  <si>
    <t xml:space="preserve">BALANÇA ANTROPOMÉTRICA DIGITAL</t>
  </si>
  <si>
    <t xml:space="preserve">RW 200</t>
  </si>
  <si>
    <t xml:space="preserve">MANUTENÇÃO</t>
  </si>
  <si>
    <t xml:space="preserve">AUTOCLAVE DE BARREIRA</t>
  </si>
  <si>
    <t xml:space="preserve">PRISMATEC</t>
  </si>
  <si>
    <t xml:space="preserve">BALANÇA DIGITAL </t>
  </si>
  <si>
    <t xml:space="preserve">FILIZOLA</t>
  </si>
  <si>
    <t xml:space="preserve">PERSONAL 200</t>
  </si>
  <si>
    <t xml:space="preserve">3087 / 2010</t>
  </si>
  <si>
    <t xml:space="preserve">AUTOCLAVE DE MESA </t>
  </si>
  <si>
    <t xml:space="preserve">H1606011706SF</t>
  </si>
  <si>
    <t xml:space="preserve">H1606011710SF</t>
  </si>
  <si>
    <t xml:space="preserve">INDREL</t>
  </si>
  <si>
    <t xml:space="preserve">RW 22D</t>
  </si>
  <si>
    <t xml:space="preserve">CONSUL</t>
  </si>
  <si>
    <t xml:space="preserve">JH6450361</t>
  </si>
  <si>
    <t xml:space="preserve">JF3226600</t>
  </si>
  <si>
    <t xml:space="preserve">ELETROLUX</t>
  </si>
  <si>
    <t xml:space="preserve">R 26</t>
  </si>
  <si>
    <t xml:space="preserve">11261DBD1</t>
  </si>
  <si>
    <t xml:space="preserve">FACILITE</t>
  </si>
  <si>
    <t xml:space="preserve">JD8544794</t>
  </si>
  <si>
    <t xml:space="preserve">JM0063619</t>
  </si>
  <si>
    <t xml:space="preserve">JC8345505</t>
  </si>
  <si>
    <t xml:space="preserve">COLPOSCÓPIO</t>
  </si>
  <si>
    <t xml:space="preserve">D.F. VASCONCELLOS</t>
  </si>
  <si>
    <t xml:space="preserve">BALANÇA </t>
  </si>
  <si>
    <t xml:space="preserve">LIDER</t>
  </si>
  <si>
    <t xml:space="preserve">P180M</t>
  </si>
  <si>
    <t xml:space="preserve">COLUNA</t>
  </si>
  <si>
    <t xml:space="preserve">XENONIO</t>
  </si>
  <si>
    <t xml:space="preserve">COLUNA TS 2</t>
  </si>
  <si>
    <t xml:space="preserve">CADEIRA OFTALMOLÓGICA</t>
  </si>
  <si>
    <t xml:space="preserve">EL02B</t>
  </si>
  <si>
    <t xml:space="preserve">PROJETOR MANUAL OFTALMOLOGICO</t>
  </si>
  <si>
    <t xml:space="preserve">142/97</t>
  </si>
  <si>
    <t xml:space="preserve">LÂMPADA DE FENDA</t>
  </si>
  <si>
    <t xml:space="preserve">AUTOREFRATOR</t>
  </si>
  <si>
    <t xml:space="preserve">TOPCON</t>
  </si>
  <si>
    <t xml:space="preserve">KR8000</t>
  </si>
  <si>
    <t xml:space="preserve">KC1879</t>
  </si>
  <si>
    <t xml:space="preserve">KAYAMA</t>
  </si>
  <si>
    <t xml:space="preserve">K125000</t>
  </si>
  <si>
    <t xml:space="preserve">CENTRO DE ESPECIALIDADES - FISIOTERAPIA </t>
  </si>
  <si>
    <t xml:space="preserve">ELETROESTIMULADOR</t>
  </si>
  <si>
    <t xml:space="preserve">IBRAMED</t>
  </si>
  <si>
    <t xml:space="preserve">NEURODIN 3</t>
  </si>
  <si>
    <t xml:space="preserve">MANUTENÇÃO </t>
  </si>
  <si>
    <t xml:space="preserve">NEUROLL 4 CANAIS</t>
  </si>
  <si>
    <t xml:space="preserve">NEUROLL 2CANAIS</t>
  </si>
  <si>
    <t xml:space="preserve">APARELHO DE ULTRASSOM PARA FISIOTERAPIA</t>
  </si>
  <si>
    <t xml:space="preserve">SONO 2 </t>
  </si>
  <si>
    <t xml:space="preserve">SONO 2</t>
  </si>
  <si>
    <t xml:space="preserve">SONO 3 1/3 M</t>
  </si>
  <si>
    <t xml:space="preserve">SONOPULSE</t>
  </si>
  <si>
    <t xml:space="preserve">LASER PULSE</t>
  </si>
  <si>
    <t xml:space="preserve">TURBILHÃO</t>
  </si>
  <si>
    <t xml:space="preserve">GALANO</t>
  </si>
  <si>
    <t xml:space="preserve">PLUS</t>
  </si>
  <si>
    <t xml:space="preserve">LÂMPADA INFRAVERMELHO</t>
  </si>
  <si>
    <t xml:space="preserve">APARELHO MASSAGEADOR</t>
  </si>
  <si>
    <t xml:space="preserve">SONO 3</t>
  </si>
  <si>
    <t xml:space="preserve">LASER PULSE PORTÁTIL</t>
  </si>
  <si>
    <t xml:space="preserve">BICICLETA ERGOMÉTRICA</t>
  </si>
  <si>
    <t xml:space="preserve">INOFIT</t>
  </si>
  <si>
    <t xml:space="preserve">PV 1000</t>
  </si>
  <si>
    <t xml:space="preserve">MINI BICICLETA ERGOMÉTRICA</t>
  </si>
  <si>
    <t xml:space="preserve">ARKTUS</t>
  </si>
  <si>
    <t xml:space="preserve">MÁQUINA DE GELO</t>
  </si>
  <si>
    <t xml:space="preserve">EVEREST</t>
  </si>
  <si>
    <t xml:space="preserve">EGC 50</t>
  </si>
  <si>
    <t xml:space="preserve">CENTRO DE ESPECIALIDADES - ODONTOLOGIA</t>
  </si>
  <si>
    <t xml:space="preserve">COMPRESSOR</t>
  </si>
  <si>
    <t xml:space="preserve">DENTMED</t>
  </si>
  <si>
    <t xml:space="preserve">MICROMOTOR</t>
  </si>
  <si>
    <t xml:space="preserve">KAVO</t>
  </si>
  <si>
    <t xml:space="preserve">FAVA </t>
  </si>
  <si>
    <t xml:space="preserve">250 MF</t>
  </si>
  <si>
    <t xml:space="preserve">RAIOS-X ODONTOLÓGICO</t>
  </si>
  <si>
    <t xml:space="preserve">PROCION</t>
  </si>
  <si>
    <t xml:space="preserve">ION-70X</t>
  </si>
  <si>
    <t xml:space="preserve">010716109006-B</t>
  </si>
  <si>
    <t xml:space="preserve">FOTOPOLIMERIZADOR</t>
  </si>
  <si>
    <t xml:space="preserve">SCHUSTER</t>
  </si>
  <si>
    <t xml:space="preserve">EMITTER AFIT</t>
  </si>
  <si>
    <t xml:space="preserve">L 15A14765</t>
  </si>
  <si>
    <t xml:space="preserve">AMALGAMADOR</t>
  </si>
  <si>
    <t xml:space="preserve">SDI</t>
  </si>
  <si>
    <t xml:space="preserve">ULTRAMAT 5</t>
  </si>
  <si>
    <t xml:space="preserve">H 160601709 SF </t>
  </si>
  <si>
    <t xml:space="preserve">CADEIRA ODONTOLÓGICA</t>
  </si>
  <si>
    <t xml:space="preserve">UNIK</t>
  </si>
  <si>
    <t xml:space="preserve">CANETA DE ALTA ROTAÇÃO</t>
  </si>
  <si>
    <t xml:space="preserve">CONTRA ÂNGULO</t>
  </si>
  <si>
    <t xml:space="preserve">2068 FGN</t>
  </si>
  <si>
    <t xml:space="preserve">150 72 0434</t>
  </si>
  <si>
    <t xml:space="preserve">DI</t>
  </si>
  <si>
    <t xml:space="preserve">FOTOPOLIMERIZADOR </t>
  </si>
  <si>
    <t xml:space="preserve">L 15 A1280 S </t>
  </si>
  <si>
    <t xml:space="preserve">L MOTOR 181</t>
  </si>
  <si>
    <t xml:space="preserve">METALÚRGICA FAVA </t>
  </si>
  <si>
    <t xml:space="preserve">SC3B05662</t>
  </si>
  <si>
    <t xml:space="preserve">ÍON-70X</t>
  </si>
  <si>
    <t xml:space="preserve">010716109 003-B</t>
  </si>
  <si>
    <t xml:space="preserve">ULTRAMAT 2</t>
  </si>
  <si>
    <t xml:space="preserve">1.2-21L</t>
  </si>
  <si>
    <t xml:space="preserve">H160 60117 0657</t>
  </si>
  <si>
    <t xml:space="preserve">BISTURI ELÉTRICO</t>
  </si>
  <si>
    <t xml:space="preserve">MAGNUS</t>
  </si>
  <si>
    <t xml:space="preserve">DABI ATLANTE </t>
  </si>
  <si>
    <t xml:space="preserve">X03544</t>
  </si>
  <si>
    <t xml:space="preserve">505 ROLL AIR 3</t>
  </si>
  <si>
    <t xml:space="preserve">2068FGBN</t>
  </si>
  <si>
    <t xml:space="preserve">N270</t>
  </si>
  <si>
    <t xml:space="preserve">LO1181</t>
  </si>
  <si>
    <t xml:space="preserve">DESTILADOR </t>
  </si>
  <si>
    <t xml:space="preserve">CRISTOFOLI</t>
  </si>
  <si>
    <t xml:space="preserve">DC 3953</t>
  </si>
  <si>
    <t xml:space="preserve">LMOTOR18</t>
  </si>
  <si>
    <t xml:space="preserve">N 270</t>
  </si>
  <si>
    <t xml:space="preserve">KONDONECH</t>
  </si>
  <si>
    <t xml:space="preserve">CLK-200</t>
  </si>
  <si>
    <t xml:space="preserve">CK 29126254</t>
  </si>
  <si>
    <t xml:space="preserve">BOMBA A VÁCUO</t>
  </si>
  <si>
    <t xml:space="preserve">SCHUSTER </t>
  </si>
  <si>
    <t xml:space="preserve">LOVX56</t>
  </si>
  <si>
    <t xml:space="preserve">APARELHO DE RX</t>
  </si>
  <si>
    <t xml:space="preserve">ÍON 70X</t>
  </si>
  <si>
    <t xml:space="preserve">0051 2089 002-B</t>
  </si>
  <si>
    <t xml:space="preserve">SPECTRO II</t>
  </si>
  <si>
    <t xml:space="preserve">SHUSTER </t>
  </si>
  <si>
    <t xml:space="preserve">IT LAXIS </t>
  </si>
  <si>
    <t xml:space="preserve">12HUNH</t>
  </si>
  <si>
    <t xml:space="preserve">EMINER L2</t>
  </si>
  <si>
    <t xml:space="preserve">MAGNUS </t>
  </si>
  <si>
    <t xml:space="preserve">CONSULTÓRIO ODONTOLÓGICO PORTÁTIL</t>
  </si>
  <si>
    <t xml:space="preserve">SANTINO</t>
  </si>
  <si>
    <t xml:space="preserve">284B19</t>
  </si>
  <si>
    <t xml:space="preserve">COMPRESSOR ALTERNATIVO </t>
  </si>
  <si>
    <t xml:space="preserve">SCHULZ </t>
  </si>
  <si>
    <t xml:space="preserve">CSA 7,5</t>
  </si>
  <si>
    <t xml:space="preserve">099-16</t>
  </si>
  <si>
    <t xml:space="preserve">100-16</t>
  </si>
  <si>
    <t xml:space="preserve">068-16</t>
  </si>
  <si>
    <t xml:space="preserve">O 00990</t>
  </si>
  <si>
    <t xml:space="preserve">CD0087</t>
  </si>
  <si>
    <t xml:space="preserve">N-270</t>
  </si>
  <si>
    <t xml:space="preserve">L07138</t>
  </si>
  <si>
    <t xml:space="preserve">PEÇA RETA </t>
  </si>
  <si>
    <t xml:space="preserve">D25465</t>
  </si>
  <si>
    <t xml:space="preserve">D41409</t>
  </si>
  <si>
    <t xml:space="preserve">D41405</t>
  </si>
  <si>
    <t xml:space="preserve">00412074011-B</t>
  </si>
  <si>
    <t xml:space="preserve">RHÓS</t>
  </si>
  <si>
    <t xml:space="preserve">XRM 70 KV </t>
  </si>
  <si>
    <t xml:space="preserve">ULTRASSOM </t>
  </si>
  <si>
    <t xml:space="preserve">12HUNO</t>
  </si>
  <si>
    <t xml:space="preserve">COMPRESSOR </t>
  </si>
  <si>
    <t xml:space="preserve">COMPBRASIL</t>
  </si>
  <si>
    <t xml:space="preserve">VALOR SEMESTRAL</t>
  </si>
  <si>
    <t xml:space="preserve">VALOR MENSAL</t>
  </si>
  <si>
    <t xml:space="preserve">VALOR ANUAL</t>
  </si>
  <si>
    <t xml:space="preserve">LISTAGEM DE EQUIPAMENTOS </t>
  </si>
  <si>
    <t xml:space="preserve">EQUIPAMENTOS </t>
  </si>
  <si>
    <t xml:space="preserve">QUANTIDADE</t>
  </si>
  <si>
    <t xml:space="preserve">CORRETIVA </t>
  </si>
  <si>
    <t xml:space="preserve">TOTAL PREV.</t>
  </si>
  <si>
    <t xml:space="preserve">TOTAL CORRET.</t>
  </si>
  <si>
    <t xml:space="preserve">APARELHO DE GLICEMIA</t>
  </si>
  <si>
    <t xml:space="preserve">BALANÇA</t>
  </si>
  <si>
    <t xml:space="preserve">BERÇO</t>
  </si>
  <si>
    <t xml:space="preserve">CAMA</t>
  </si>
  <si>
    <t xml:space="preserve">CONJUNTO DE TOMADAS AUXILIARES </t>
  </si>
  <si>
    <t xml:space="preserve">FOCO CIRÚRGICO</t>
  </si>
  <si>
    <t xml:space="preserve">INCUBADORA DE TRANSPORTE </t>
  </si>
  <si>
    <t xml:space="preserve">VENTILADOR PULMONAR / TRANSPORTE</t>
  </si>
  <si>
    <t xml:space="preserve">SECADORA</t>
  </si>
  <si>
    <t xml:space="preserve">OXÍMETRO DE PULSO PORTÁTIL</t>
  </si>
  <si>
    <t xml:space="preserve">DETECTOR FETAL</t>
  </si>
  <si>
    <t xml:space="preserve">APARELHO DE ULTRASSOM </t>
  </si>
  <si>
    <t xml:space="preserve">IMPRESSORA TÉRMICA </t>
  </si>
  <si>
    <t xml:space="preserve">BISTURI CIRÚRGICO</t>
  </si>
  <si>
    <t xml:space="preserve">MICROSCÓPIO</t>
  </si>
  <si>
    <t xml:space="preserve">MONITOR DE VÍDEO</t>
  </si>
  <si>
    <t xml:space="preserve">PAINEL DE CONTROLE </t>
  </si>
  <si>
    <t xml:space="preserve">LAVADORA </t>
  </si>
  <si>
    <t xml:space="preserve">ESTUFA DE SECAGEM / CULTURA</t>
  </si>
  <si>
    <t xml:space="preserve">PIPETA</t>
  </si>
  <si>
    <t xml:space="preserve">SELADORA </t>
  </si>
  <si>
    <t xml:space="preserve">AUTOCLAVE DIGITALE</t>
  </si>
  <si>
    <t xml:space="preserve">BOMBA DE ÁGUA </t>
  </si>
  <si>
    <t xml:space="preserve">BALCÃO DE BANHO MARIA </t>
  </si>
  <si>
    <t xml:space="preserve">BALCÃO GELADO </t>
  </si>
  <si>
    <t xml:space="preserve">FORNO </t>
  </si>
  <si>
    <t xml:space="preserve">FONTE DE LUZ </t>
  </si>
  <si>
    <t xml:space="preserve">COMPRESSOR DE COLCHÃO</t>
  </si>
  <si>
    <t xml:space="preserve">COLCHÃO PNEUMÁTICO</t>
  </si>
  <si>
    <t xml:space="preserve">RAIOS-X</t>
  </si>
  <si>
    <t xml:space="preserve">RAIOS-X PORTÁTIL</t>
  </si>
  <si>
    <t xml:space="preserve">DR</t>
  </si>
  <si>
    <t xml:space="preserve">OSMOSE</t>
  </si>
  <si>
    <t xml:space="preserve">MACA DE TRANSPORTE </t>
  </si>
  <si>
    <t xml:space="preserve">MACA ATENDIMENTO / RPG </t>
  </si>
  <si>
    <t xml:space="preserve">APARELHO DE ANESTESIA</t>
  </si>
  <si>
    <t xml:space="preserve">CÂMERA DE VÍDEO </t>
  </si>
  <si>
    <t xml:space="preserve">PROCESSADORA DE VÍDEO </t>
  </si>
  <si>
    <t xml:space="preserve">ESTATIVA</t>
  </si>
  <si>
    <t xml:space="preserve">MESA CIRÚRGICA </t>
  </si>
  <si>
    <t xml:space="preserve">APARELHO DE PRESSÃO</t>
  </si>
  <si>
    <t xml:space="preserve">ANALISADOR BIOQUÍMICO</t>
  </si>
  <si>
    <t xml:space="preserve">REFRIGERADOR</t>
  </si>
  <si>
    <t xml:space="preserve">CARDIOVERSOR MONITOR </t>
  </si>
  <si>
    <t xml:space="preserve">INALADOR PORTÁTIL </t>
  </si>
  <si>
    <t xml:space="preserve">INSUFLADOR</t>
  </si>
  <si>
    <t xml:space="preserve">AUTOCLAVE DE BARREIRA </t>
  </si>
  <si>
    <t xml:space="preserve">COLUNA </t>
  </si>
  <si>
    <t xml:space="preserve">TOTAL PREVENTIVA MENSAL </t>
  </si>
  <si>
    <t xml:space="preserve">TOTAL CORRETIVA SEMESTRAL</t>
  </si>
  <si>
    <t xml:space="preserve">TOTAL PREVENTIVA ANUAL </t>
  </si>
  <si>
    <t xml:space="preserve">TOTAL CORRETIVA ANUAL</t>
  </si>
  <si>
    <t xml:space="preserve">COMPRA DE PEÇAS LIMITE MENSAL </t>
  </si>
  <si>
    <t xml:space="preserve">COMPRA DE PEÇAS LIMITE ANUAL </t>
  </si>
  <si>
    <t xml:space="preserve">O VALOR TOTAL  PREVENTIVA + CORRETIVA + PEÇAS  ANUAL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</si>
</sst>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&quot;R$ &quot;* #,##0.00_-;&quot;-R$ &quot;* #,##0.00_-;_-&quot;R$ &quot;* \-??_-;_-@_-"/>
    <numFmt numFmtId="166" formatCode="0%"/>
    <numFmt numFmtId="167" formatCode="@"/>
    <numFmt numFmtId="168" formatCode="0"/>
    <numFmt numFmtId="169" formatCode="#,##0"/>
    <numFmt numFmtId="170" formatCode="[$R$-416]\ #,##0.00;[RED]\-[$R$-416]\ #,##0.00"/>
  </numFmts>
  <fonts count="1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trike val="true"/>
      <sz val="11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rgb="FF0A0A0A"/>
      <name val="Arial"/>
      <family val="2"/>
      <charset val="1"/>
    </font>
    <font>
      <sz val="10"/>
      <color rgb="FF0F0F0F"/>
      <name val="Arial"/>
      <family val="2"/>
      <charset val="1"/>
    </font>
    <font>
      <sz val="10"/>
      <color rgb="FF080808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DEADA"/>
        <bgColor rgb="FFDDDDDD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rgb="FFFFFFFF"/>
        <bgColor rgb="FFFDEADA"/>
      </patternFill>
    </fill>
    <fill>
      <patternFill patternType="solid">
        <fgColor rgb="FFD7E4BD"/>
        <bgColor rgb="FFDDDDDD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9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5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5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0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6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6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6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6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6" borderId="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6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6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6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6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0" fillId="6" borderId="1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6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6" borderId="9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6" borderId="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6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6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6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6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1" xfId="1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10" xfId="0" applyFont="fals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20% - Accent6" xfId="20"/>
  </cellStyles>
  <dxfs count="6">
    <dxf>
      <fill>
        <patternFill patternType="solid">
          <fgColor rgb="FFD9D9D9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080808"/>
        </patternFill>
      </fill>
    </dxf>
    <dxf>
      <fill>
        <patternFill patternType="solid">
          <fgColor rgb="FF0A0A0A"/>
        </patternFill>
      </fill>
    </dxf>
    <dxf>
      <fill>
        <patternFill patternType="solid">
          <fgColor rgb="FF0F0F0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80808"/>
      <rgbColor rgb="FF808000"/>
      <rgbColor rgb="FF800080"/>
      <rgbColor rgb="FF008080"/>
      <rgbColor rgb="FFDDDDDD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F0F0F"/>
      <rgbColor rgb="FF0A0A0A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549720</xdr:colOff>
      <xdr:row>1</xdr:row>
      <xdr:rowOff>78480</xdr:rowOff>
    </xdr:from>
    <xdr:to>
      <xdr:col>1</xdr:col>
      <xdr:colOff>1979280</xdr:colOff>
      <xdr:row>4</xdr:row>
      <xdr:rowOff>92160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1063440" y="241200"/>
          <a:ext cx="1429560" cy="9597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true" showRowColHeaders="true" showZeros="true" rightToLeft="false" tabSelected="true" showOutlineSymbols="true" defaultGridColor="true" view="normal" topLeftCell="A1" colorId="64" zoomScale="86" zoomScaleNormal="86" zoomScalePageLayoutView="100" workbookViewId="0">
      <pane xSplit="0" ySplit="1" topLeftCell="A665" activePane="bottomLeft" state="frozen"/>
      <selection pane="topLeft" activeCell="A1" activeCellId="0" sqref="A1"/>
      <selection pane="bottomLeft" activeCell="H702" activeCellId="0" sqref="H702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1" width="50"/>
    <col collapsed="false" customWidth="true" hidden="false" outlineLevel="0" max="3" min="3" style="1" width="19.57"/>
    <col collapsed="false" customWidth="true" hidden="false" outlineLevel="0" max="4" min="4" style="1" width="21.43"/>
    <col collapsed="false" customWidth="true" hidden="false" outlineLevel="0" max="5" min="5" style="1" width="23.71"/>
    <col collapsed="false" customWidth="true" hidden="false" outlineLevel="0" max="6" min="6" style="1" width="17.62"/>
    <col collapsed="false" customWidth="true" hidden="false" outlineLevel="0" max="7" min="7" style="1" width="18.27"/>
    <col collapsed="false" customWidth="true" hidden="false" outlineLevel="0" max="8" min="8" style="1" width="18.57"/>
    <col collapsed="false" customWidth="true" hidden="false" outlineLevel="0" max="9" min="9" style="1" width="15.85"/>
    <col collapsed="false" customWidth="true" hidden="false" outlineLevel="0" max="10" min="10" style="2" width="17.42"/>
    <col collapsed="false" customWidth="true" hidden="false" outlineLevel="0" max="11" min="11" style="1" width="20"/>
    <col collapsed="false" customWidth="true" hidden="false" outlineLevel="0" max="12" min="12" style="1" width="25.29"/>
    <col collapsed="false" customWidth="false" hidden="false" outlineLevel="0" max="16384" min="13" style="1" width="9.14"/>
  </cols>
  <sheetData>
    <row r="1" customFormat="false" ht="12.8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false" ht="26" hidden="false" customHeight="true" outlineLevel="0" collapsed="false">
      <c r="A2" s="3"/>
      <c r="B2" s="4"/>
      <c r="C2" s="5" t="s">
        <v>0</v>
      </c>
      <c r="D2" s="3"/>
      <c r="E2" s="3"/>
      <c r="F2" s="3"/>
      <c r="G2" s="3"/>
      <c r="H2" s="3"/>
      <c r="I2" s="3"/>
      <c r="J2" s="3"/>
      <c r="K2" s="3"/>
    </row>
    <row r="3" customFormat="false" ht="24.25" hidden="false" customHeight="true" outlineLevel="0" collapsed="false">
      <c r="A3" s="3"/>
      <c r="B3" s="3"/>
      <c r="C3" s="6" t="s">
        <v>1</v>
      </c>
      <c r="D3" s="3"/>
      <c r="E3" s="3"/>
      <c r="F3" s="3"/>
      <c r="G3" s="3"/>
      <c r="H3" s="3"/>
      <c r="I3" s="3"/>
      <c r="J3" s="3"/>
      <c r="K3" s="3"/>
    </row>
    <row r="4" customFormat="false" ht="24.25" hidden="false" customHeight="true" outlineLevel="0" collapsed="false">
      <c r="A4" s="3"/>
      <c r="B4" s="3"/>
      <c r="C4" s="7" t="s">
        <v>2</v>
      </c>
      <c r="D4" s="3"/>
      <c r="E4" s="3"/>
      <c r="F4" s="3"/>
      <c r="G4" s="3"/>
      <c r="H4" s="3"/>
      <c r="I4" s="3"/>
      <c r="J4" s="3"/>
      <c r="K4" s="3"/>
    </row>
    <row r="5" customFormat="false" ht="24.25" hidden="false" customHeight="true" outlineLevel="0" collapsed="false">
      <c r="A5" s="3"/>
      <c r="B5" s="3"/>
      <c r="C5" s="7" t="s">
        <v>3</v>
      </c>
      <c r="D5" s="3"/>
      <c r="E5" s="3"/>
      <c r="F5" s="3"/>
      <c r="G5" s="3"/>
      <c r="H5" s="3"/>
      <c r="I5" s="3"/>
      <c r="J5" s="3"/>
      <c r="K5" s="3"/>
    </row>
    <row r="6" customFormat="false" ht="35.1" hidden="false" customHeight="true" outlineLevel="0" collapsed="false">
      <c r="A6" s="8" t="s">
        <v>4</v>
      </c>
      <c r="B6" s="8" t="s">
        <v>5</v>
      </c>
      <c r="C6" s="9"/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13</v>
      </c>
    </row>
    <row r="7" customFormat="false" ht="15" hidden="false" customHeight="true" outlineLevel="0" collapsed="false">
      <c r="A7" s="10"/>
      <c r="B7" s="10"/>
      <c r="C7" s="10"/>
      <c r="D7" s="10"/>
      <c r="E7" s="10"/>
      <c r="F7" s="10"/>
      <c r="G7" s="10"/>
      <c r="H7" s="10"/>
      <c r="I7" s="11" t="str">
        <f aca="false">UPPER(H7)</f>
        <v/>
      </c>
      <c r="J7" s="10"/>
      <c r="K7" s="10"/>
    </row>
    <row r="8" customFormat="false" ht="30" hidden="false" customHeight="true" outlineLevel="0" collapsed="false">
      <c r="A8" s="12" t="s">
        <v>14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customFormat="false" ht="15" hidden="false" customHeight="true" outlineLevel="0" collapsed="false">
      <c r="A9" s="13" t="n">
        <v>1</v>
      </c>
      <c r="B9" s="14" t="s">
        <v>15</v>
      </c>
      <c r="C9" s="14" t="s">
        <v>16</v>
      </c>
      <c r="D9" s="14" t="s">
        <v>17</v>
      </c>
      <c r="E9" s="14" t="s">
        <v>18</v>
      </c>
      <c r="F9" s="14" t="s">
        <v>19</v>
      </c>
      <c r="G9" s="14" t="s">
        <v>19</v>
      </c>
      <c r="H9" s="15" t="s">
        <v>20</v>
      </c>
      <c r="I9" s="16" t="s">
        <v>21</v>
      </c>
      <c r="J9" s="17" t="n">
        <v>106.25</v>
      </c>
      <c r="K9" s="17" t="n">
        <v>60.81</v>
      </c>
      <c r="O9" s="18"/>
    </row>
    <row r="10" customFormat="false" ht="15" hidden="false" customHeight="true" outlineLevel="0" collapsed="false">
      <c r="A10" s="13" t="n">
        <v>2</v>
      </c>
      <c r="B10" s="14" t="s">
        <v>22</v>
      </c>
      <c r="C10" s="14" t="s">
        <v>23</v>
      </c>
      <c r="D10" s="14" t="s">
        <v>24</v>
      </c>
      <c r="E10" s="14" t="s">
        <v>19</v>
      </c>
      <c r="F10" s="14" t="n">
        <v>47664</v>
      </c>
      <c r="G10" s="14" t="s">
        <v>19</v>
      </c>
      <c r="H10" s="15" t="s">
        <v>20</v>
      </c>
      <c r="I10" s="16" t="s">
        <v>21</v>
      </c>
      <c r="J10" s="17" t="n">
        <v>148.68</v>
      </c>
      <c r="K10" s="17" t="n">
        <v>106.41</v>
      </c>
    </row>
    <row r="11" customFormat="false" ht="15" hidden="false" customHeight="true" outlineLevel="0" collapsed="false">
      <c r="A11" s="13" t="n">
        <v>3</v>
      </c>
      <c r="B11" s="14" t="s">
        <v>25</v>
      </c>
      <c r="C11" s="14" t="s">
        <v>26</v>
      </c>
      <c r="D11" s="14" t="s">
        <v>27</v>
      </c>
      <c r="E11" s="14" t="n">
        <v>941</v>
      </c>
      <c r="F11" s="14" t="n">
        <v>13341</v>
      </c>
      <c r="G11" s="14" t="n">
        <v>1162</v>
      </c>
      <c r="H11" s="15" t="s">
        <v>20</v>
      </c>
      <c r="I11" s="16" t="s">
        <v>28</v>
      </c>
      <c r="J11" s="17" t="n">
        <v>164.4</v>
      </c>
      <c r="K11" s="17" t="n">
        <v>140.05</v>
      </c>
    </row>
    <row r="12" customFormat="false" ht="15" hidden="false" customHeight="true" outlineLevel="0" collapsed="false">
      <c r="A12" s="13" t="n">
        <v>4</v>
      </c>
      <c r="B12" s="14" t="s">
        <v>29</v>
      </c>
      <c r="C12" s="14" t="s">
        <v>30</v>
      </c>
      <c r="D12" s="14" t="s">
        <v>31</v>
      </c>
      <c r="E12" s="19" t="s">
        <v>32</v>
      </c>
      <c r="F12" s="14" t="n">
        <v>15568</v>
      </c>
      <c r="G12" s="14" t="n">
        <v>1068</v>
      </c>
      <c r="H12" s="15" t="s">
        <v>20</v>
      </c>
      <c r="I12" s="16" t="s">
        <v>21</v>
      </c>
      <c r="J12" s="17" t="n">
        <v>237.69</v>
      </c>
      <c r="K12" s="17" t="n">
        <v>304.43</v>
      </c>
    </row>
    <row r="13" customFormat="false" ht="15" hidden="false" customHeight="true" outlineLevel="0" collapsed="false">
      <c r="A13" s="13" t="n">
        <v>5</v>
      </c>
      <c r="B13" s="15" t="s">
        <v>33</v>
      </c>
      <c r="C13" s="15" t="s">
        <v>34</v>
      </c>
      <c r="D13" s="15" t="s">
        <v>35</v>
      </c>
      <c r="E13" s="15" t="s">
        <v>36</v>
      </c>
      <c r="F13" s="15" t="n">
        <v>61292</v>
      </c>
      <c r="G13" s="15" t="s">
        <v>19</v>
      </c>
      <c r="H13" s="15" t="s">
        <v>20</v>
      </c>
      <c r="I13" s="16" t="s">
        <v>21</v>
      </c>
      <c r="J13" s="17" t="n">
        <v>237.69</v>
      </c>
      <c r="K13" s="17" t="n">
        <v>304.43</v>
      </c>
    </row>
    <row r="14" customFormat="false" ht="15" hidden="false" customHeight="true" outlineLevel="0" collapsed="false">
      <c r="A14" s="13" t="n">
        <v>6</v>
      </c>
      <c r="B14" s="15" t="s">
        <v>33</v>
      </c>
      <c r="C14" s="15" t="s">
        <v>34</v>
      </c>
      <c r="D14" s="15" t="s">
        <v>35</v>
      </c>
      <c r="E14" s="15" t="s">
        <v>37</v>
      </c>
      <c r="F14" s="15" t="n">
        <v>39082</v>
      </c>
      <c r="G14" s="15" t="n">
        <v>2701</v>
      </c>
      <c r="H14" s="15" t="s">
        <v>20</v>
      </c>
      <c r="I14" s="16" t="s">
        <v>21</v>
      </c>
      <c r="J14" s="17" t="n">
        <v>237.69</v>
      </c>
      <c r="K14" s="17" t="n">
        <v>304.43</v>
      </c>
    </row>
    <row r="15" customFormat="false" ht="15" hidden="false" customHeight="true" outlineLevel="0" collapsed="false">
      <c r="A15" s="13" t="n">
        <v>7</v>
      </c>
      <c r="B15" s="15" t="s">
        <v>33</v>
      </c>
      <c r="C15" s="15" t="s">
        <v>34</v>
      </c>
      <c r="D15" s="15" t="s">
        <v>35</v>
      </c>
      <c r="E15" s="15" t="s">
        <v>38</v>
      </c>
      <c r="F15" s="15" t="n">
        <v>39083</v>
      </c>
      <c r="G15" s="15" t="n">
        <v>2704</v>
      </c>
      <c r="H15" s="15" t="s">
        <v>20</v>
      </c>
      <c r="I15" s="16" t="s">
        <v>21</v>
      </c>
      <c r="J15" s="17" t="n">
        <v>237.69</v>
      </c>
      <c r="K15" s="17" t="n">
        <v>304.43</v>
      </c>
    </row>
    <row r="16" customFormat="false" ht="15" hidden="false" customHeight="true" outlineLevel="0" collapsed="false">
      <c r="A16" s="13" t="n">
        <v>8</v>
      </c>
      <c r="B16" s="15" t="s">
        <v>33</v>
      </c>
      <c r="C16" s="14" t="s">
        <v>30</v>
      </c>
      <c r="D16" s="14" t="s">
        <v>39</v>
      </c>
      <c r="E16" s="14" t="s">
        <v>40</v>
      </c>
      <c r="F16" s="14" t="n">
        <v>61293</v>
      </c>
      <c r="G16" s="15" t="s">
        <v>19</v>
      </c>
      <c r="H16" s="15" t="s">
        <v>20</v>
      </c>
      <c r="I16" s="16" t="s">
        <v>21</v>
      </c>
      <c r="J16" s="17" t="n">
        <v>237.69</v>
      </c>
      <c r="K16" s="17" t="n">
        <v>304.43</v>
      </c>
    </row>
    <row r="17" customFormat="false" ht="15" hidden="false" customHeight="true" outlineLevel="0" collapsed="false">
      <c r="A17" s="13" t="n">
        <v>9</v>
      </c>
      <c r="B17" s="14" t="s">
        <v>41</v>
      </c>
      <c r="C17" s="14" t="s">
        <v>42</v>
      </c>
      <c r="D17" s="14" t="s">
        <v>19</v>
      </c>
      <c r="E17" s="15" t="s">
        <v>19</v>
      </c>
      <c r="F17" s="14" t="n">
        <v>47613</v>
      </c>
      <c r="G17" s="14" t="n">
        <v>2707</v>
      </c>
      <c r="H17" s="15" t="s">
        <v>20</v>
      </c>
      <c r="I17" s="16" t="s">
        <v>21</v>
      </c>
      <c r="J17" s="17" t="n">
        <v>237.69</v>
      </c>
      <c r="K17" s="17" t="n">
        <v>304.43</v>
      </c>
    </row>
    <row r="18" customFormat="false" ht="15" hidden="false" customHeight="true" outlineLevel="0" collapsed="false">
      <c r="A18" s="13" t="n">
        <v>10</v>
      </c>
      <c r="B18" s="15" t="s">
        <v>41</v>
      </c>
      <c r="C18" s="15" t="s">
        <v>42</v>
      </c>
      <c r="D18" s="15" t="s">
        <v>43</v>
      </c>
      <c r="E18" s="15" t="s">
        <v>19</v>
      </c>
      <c r="F18" s="15" t="n">
        <v>47609</v>
      </c>
      <c r="G18" s="15" t="n">
        <v>2714</v>
      </c>
      <c r="H18" s="15" t="s">
        <v>20</v>
      </c>
      <c r="I18" s="16" t="s">
        <v>21</v>
      </c>
      <c r="J18" s="17" t="n">
        <v>237.69</v>
      </c>
      <c r="K18" s="17" t="n">
        <v>304.43</v>
      </c>
    </row>
    <row r="19" customFormat="false" ht="15" hidden="false" customHeight="true" outlineLevel="0" collapsed="false">
      <c r="A19" s="13" t="n">
        <v>11</v>
      </c>
      <c r="B19" s="14" t="s">
        <v>41</v>
      </c>
      <c r="C19" s="14" t="s">
        <v>42</v>
      </c>
      <c r="D19" s="14" t="s">
        <v>19</v>
      </c>
      <c r="E19" s="15" t="s">
        <v>19</v>
      </c>
      <c r="F19" s="14" t="n">
        <v>47610</v>
      </c>
      <c r="G19" s="14" t="n">
        <v>2713</v>
      </c>
      <c r="H19" s="15" t="s">
        <v>20</v>
      </c>
      <c r="I19" s="16" t="s">
        <v>21</v>
      </c>
      <c r="J19" s="17" t="n">
        <v>237.69</v>
      </c>
      <c r="K19" s="17" t="n">
        <v>304.43</v>
      </c>
    </row>
    <row r="20" customFormat="false" ht="15" hidden="false" customHeight="true" outlineLevel="0" collapsed="false">
      <c r="A20" s="13" t="n">
        <v>12</v>
      </c>
      <c r="B20" s="15" t="s">
        <v>41</v>
      </c>
      <c r="C20" s="15" t="s">
        <v>42</v>
      </c>
      <c r="D20" s="15" t="s">
        <v>44</v>
      </c>
      <c r="E20" s="15" t="s">
        <v>19</v>
      </c>
      <c r="F20" s="15" t="n">
        <v>47611</v>
      </c>
      <c r="G20" s="15" t="n">
        <v>2753</v>
      </c>
      <c r="H20" s="15" t="s">
        <v>20</v>
      </c>
      <c r="I20" s="16" t="s">
        <v>21</v>
      </c>
      <c r="J20" s="17" t="n">
        <v>237.69</v>
      </c>
      <c r="K20" s="17" t="n">
        <v>304.43</v>
      </c>
    </row>
    <row r="21" customFormat="false" ht="15" hidden="false" customHeight="true" outlineLevel="0" collapsed="false">
      <c r="A21" s="13" t="n">
        <v>13</v>
      </c>
      <c r="B21" s="15" t="s">
        <v>41</v>
      </c>
      <c r="C21" s="15" t="s">
        <v>42</v>
      </c>
      <c r="D21" s="15" t="s">
        <v>45</v>
      </c>
      <c r="E21" s="15" t="s">
        <v>19</v>
      </c>
      <c r="F21" s="15" t="n">
        <v>47612</v>
      </c>
      <c r="G21" s="15" t="s">
        <v>19</v>
      </c>
      <c r="H21" s="15" t="s">
        <v>20</v>
      </c>
      <c r="I21" s="16" t="s">
        <v>21</v>
      </c>
      <c r="J21" s="17" t="n">
        <v>237.69</v>
      </c>
      <c r="K21" s="17" t="n">
        <v>304.43</v>
      </c>
    </row>
    <row r="22" customFormat="false" ht="15" hidden="false" customHeight="true" outlineLevel="0" collapsed="false">
      <c r="A22" s="13" t="n">
        <v>14</v>
      </c>
      <c r="B22" s="14" t="s">
        <v>41</v>
      </c>
      <c r="C22" s="14" t="s">
        <v>42</v>
      </c>
      <c r="D22" s="14" t="s">
        <v>19</v>
      </c>
      <c r="E22" s="15" t="s">
        <v>19</v>
      </c>
      <c r="F22" s="14" t="n">
        <v>47613</v>
      </c>
      <c r="G22" s="14" t="n">
        <v>2707</v>
      </c>
      <c r="H22" s="15" t="s">
        <v>20</v>
      </c>
      <c r="I22" s="16" t="s">
        <v>21</v>
      </c>
      <c r="J22" s="17" t="n">
        <v>237.69</v>
      </c>
      <c r="K22" s="17" t="n">
        <v>304.43</v>
      </c>
    </row>
    <row r="23" customFormat="false" ht="15" hidden="false" customHeight="true" outlineLevel="0" collapsed="false">
      <c r="A23" s="13" t="n">
        <v>15</v>
      </c>
      <c r="B23" s="15" t="s">
        <v>41</v>
      </c>
      <c r="C23" s="14" t="s">
        <v>42</v>
      </c>
      <c r="D23" s="14" t="s">
        <v>46</v>
      </c>
      <c r="E23" s="15" t="s">
        <v>19</v>
      </c>
      <c r="F23" s="20" t="n">
        <v>47614</v>
      </c>
      <c r="G23" s="20" t="n">
        <v>7709</v>
      </c>
      <c r="H23" s="15" t="s">
        <v>20</v>
      </c>
      <c r="I23" s="16" t="s">
        <v>21</v>
      </c>
      <c r="J23" s="17" t="n">
        <v>237.69</v>
      </c>
      <c r="K23" s="17" t="n">
        <v>304.43</v>
      </c>
    </row>
    <row r="24" customFormat="false" ht="15" hidden="false" customHeight="true" outlineLevel="0" collapsed="false">
      <c r="A24" s="13" t="n">
        <v>16</v>
      </c>
      <c r="B24" s="15" t="s">
        <v>41</v>
      </c>
      <c r="C24" s="15" t="s">
        <v>42</v>
      </c>
      <c r="D24" s="15" t="s">
        <v>47</v>
      </c>
      <c r="E24" s="15" t="s">
        <v>19</v>
      </c>
      <c r="F24" s="15" t="n">
        <v>47615</v>
      </c>
      <c r="G24" s="15" t="n">
        <v>2709</v>
      </c>
      <c r="H24" s="15" t="s">
        <v>20</v>
      </c>
      <c r="I24" s="16" t="s">
        <v>21</v>
      </c>
      <c r="J24" s="17" t="n">
        <v>237.69</v>
      </c>
      <c r="K24" s="17" t="n">
        <v>304.43</v>
      </c>
    </row>
    <row r="25" customFormat="false" ht="15" hidden="false" customHeight="true" outlineLevel="0" collapsed="false">
      <c r="A25" s="13" t="n">
        <v>17</v>
      </c>
      <c r="B25" s="14" t="s">
        <v>41</v>
      </c>
      <c r="C25" s="14" t="s">
        <v>42</v>
      </c>
      <c r="D25" s="14" t="s">
        <v>19</v>
      </c>
      <c r="E25" s="14" t="s">
        <v>19</v>
      </c>
      <c r="F25" s="14" t="n">
        <v>47616</v>
      </c>
      <c r="G25" s="14" t="n">
        <v>2712</v>
      </c>
      <c r="H25" s="15" t="s">
        <v>20</v>
      </c>
      <c r="I25" s="16" t="s">
        <v>21</v>
      </c>
      <c r="J25" s="17" t="n">
        <v>237.69</v>
      </c>
      <c r="K25" s="17" t="n">
        <v>304.43</v>
      </c>
    </row>
    <row r="26" customFormat="false" ht="15" hidden="false" customHeight="true" outlineLevel="0" collapsed="false">
      <c r="A26" s="13" t="n">
        <v>18</v>
      </c>
      <c r="B26" s="14" t="s">
        <v>41</v>
      </c>
      <c r="C26" s="14" t="s">
        <v>42</v>
      </c>
      <c r="D26" s="14" t="s">
        <v>19</v>
      </c>
      <c r="E26" s="14" t="s">
        <v>19</v>
      </c>
      <c r="F26" s="14" t="n">
        <v>47617</v>
      </c>
      <c r="G26" s="14" t="n">
        <v>2710</v>
      </c>
      <c r="H26" s="15" t="s">
        <v>20</v>
      </c>
      <c r="I26" s="16" t="s">
        <v>21</v>
      </c>
      <c r="J26" s="17" t="n">
        <v>237.69</v>
      </c>
      <c r="K26" s="17" t="n">
        <v>304.43</v>
      </c>
    </row>
    <row r="27" customFormat="false" ht="15" hidden="false" customHeight="true" outlineLevel="0" collapsed="false">
      <c r="A27" s="13" t="n">
        <v>19</v>
      </c>
      <c r="B27" s="14" t="s">
        <v>41</v>
      </c>
      <c r="C27" s="14" t="s">
        <v>42</v>
      </c>
      <c r="D27" s="14" t="s">
        <v>19</v>
      </c>
      <c r="E27" s="14" t="s">
        <v>19</v>
      </c>
      <c r="F27" s="14" t="n">
        <v>47619</v>
      </c>
      <c r="G27" s="14" t="n">
        <v>2711</v>
      </c>
      <c r="H27" s="15" t="s">
        <v>20</v>
      </c>
      <c r="I27" s="16" t="s">
        <v>21</v>
      </c>
      <c r="J27" s="17" t="n">
        <v>237.69</v>
      </c>
      <c r="K27" s="17" t="n">
        <v>304.43</v>
      </c>
    </row>
    <row r="28" customFormat="false" ht="15" hidden="false" customHeight="true" outlineLevel="0" collapsed="false">
      <c r="A28" s="13" t="n">
        <v>20</v>
      </c>
      <c r="B28" s="14" t="s">
        <v>41</v>
      </c>
      <c r="C28" s="14" t="s">
        <v>42</v>
      </c>
      <c r="D28" s="14" t="s">
        <v>19</v>
      </c>
      <c r="E28" s="14" t="s">
        <v>19</v>
      </c>
      <c r="F28" s="14" t="n">
        <v>47621</v>
      </c>
      <c r="G28" s="14" t="n">
        <v>47621</v>
      </c>
      <c r="H28" s="15" t="s">
        <v>20</v>
      </c>
      <c r="I28" s="16" t="s">
        <v>21</v>
      </c>
      <c r="J28" s="17" t="n">
        <v>237.69</v>
      </c>
      <c r="K28" s="17" t="n">
        <v>304.43</v>
      </c>
    </row>
    <row r="29" customFormat="false" ht="15" hidden="false" customHeight="true" outlineLevel="0" collapsed="false">
      <c r="A29" s="13" t="n">
        <v>21</v>
      </c>
      <c r="B29" s="15" t="s">
        <v>41</v>
      </c>
      <c r="C29" s="15" t="s">
        <v>42</v>
      </c>
      <c r="D29" s="15" t="s">
        <v>48</v>
      </c>
      <c r="E29" s="15" t="s">
        <v>19</v>
      </c>
      <c r="F29" s="15" t="n">
        <v>47620</v>
      </c>
      <c r="G29" s="15" t="n">
        <v>2713</v>
      </c>
      <c r="H29" s="15" t="s">
        <v>20</v>
      </c>
      <c r="I29" s="16" t="s">
        <v>21</v>
      </c>
      <c r="J29" s="17" t="n">
        <v>237.69</v>
      </c>
      <c r="K29" s="17" t="n">
        <v>304.43</v>
      </c>
    </row>
    <row r="30" customFormat="false" ht="15" hidden="false" customHeight="true" outlineLevel="0" collapsed="false">
      <c r="A30" s="13" t="n">
        <v>22</v>
      </c>
      <c r="B30" s="14" t="s">
        <v>49</v>
      </c>
      <c r="C30" s="14" t="s">
        <v>42</v>
      </c>
      <c r="D30" s="14" t="s">
        <v>19</v>
      </c>
      <c r="E30" s="14" t="s">
        <v>50</v>
      </c>
      <c r="F30" s="14" t="s">
        <v>19</v>
      </c>
      <c r="G30" s="14" t="s">
        <v>19</v>
      </c>
      <c r="H30" s="15" t="s">
        <v>20</v>
      </c>
      <c r="I30" s="16" t="s">
        <v>21</v>
      </c>
      <c r="J30" s="17" t="n">
        <v>531.23</v>
      </c>
      <c r="K30" s="17" t="n">
        <v>477.74</v>
      </c>
    </row>
    <row r="31" customFormat="false" ht="15" hidden="false" customHeight="true" outlineLevel="0" collapsed="false">
      <c r="A31" s="13" t="n">
        <v>23</v>
      </c>
      <c r="B31" s="14" t="s">
        <v>49</v>
      </c>
      <c r="C31" s="14" t="s">
        <v>42</v>
      </c>
      <c r="D31" s="14" t="s">
        <v>19</v>
      </c>
      <c r="E31" s="14" t="s">
        <v>51</v>
      </c>
      <c r="F31" s="14" t="n">
        <v>21709</v>
      </c>
      <c r="G31" s="14" t="n">
        <v>1127</v>
      </c>
      <c r="H31" s="15" t="s">
        <v>20</v>
      </c>
      <c r="I31" s="16" t="s">
        <v>21</v>
      </c>
      <c r="J31" s="17" t="n">
        <v>531.23</v>
      </c>
      <c r="K31" s="17" t="n">
        <v>477.74</v>
      </c>
    </row>
    <row r="32" customFormat="false" ht="15" hidden="false" customHeight="true" outlineLevel="0" collapsed="false">
      <c r="A32" s="13" t="n">
        <v>24</v>
      </c>
      <c r="B32" s="14" t="s">
        <v>52</v>
      </c>
      <c r="C32" s="14" t="s">
        <v>42</v>
      </c>
      <c r="D32" s="14" t="s">
        <v>19</v>
      </c>
      <c r="E32" s="14" t="s">
        <v>19</v>
      </c>
      <c r="F32" s="14" t="s">
        <v>19</v>
      </c>
      <c r="G32" s="14" t="s">
        <v>19</v>
      </c>
      <c r="H32" s="15" t="s">
        <v>20</v>
      </c>
      <c r="I32" s="16" t="s">
        <v>21</v>
      </c>
      <c r="J32" s="17" t="n">
        <v>116.87</v>
      </c>
      <c r="K32" s="17" t="n">
        <v>86.86</v>
      </c>
    </row>
    <row r="33" customFormat="false" ht="15" hidden="false" customHeight="true" outlineLevel="0" collapsed="false">
      <c r="A33" s="13" t="n">
        <v>25</v>
      </c>
      <c r="B33" s="14" t="s">
        <v>53</v>
      </c>
      <c r="C33" s="14" t="s">
        <v>19</v>
      </c>
      <c r="D33" s="14" t="s">
        <v>19</v>
      </c>
      <c r="E33" s="14" t="s">
        <v>19</v>
      </c>
      <c r="F33" s="14" t="n">
        <v>56</v>
      </c>
      <c r="G33" s="14" t="n">
        <v>7767</v>
      </c>
      <c r="H33" s="15" t="s">
        <v>20</v>
      </c>
      <c r="I33" s="16" t="s">
        <v>21</v>
      </c>
      <c r="J33" s="17" t="n">
        <v>218.4</v>
      </c>
      <c r="K33" s="17" t="n">
        <v>183.48</v>
      </c>
    </row>
    <row r="34" customFormat="false" ht="15" hidden="false" customHeight="true" outlineLevel="0" collapsed="false">
      <c r="A34" s="13" t="n">
        <v>26</v>
      </c>
      <c r="B34" s="14" t="s">
        <v>53</v>
      </c>
      <c r="C34" s="14" t="s">
        <v>19</v>
      </c>
      <c r="D34" s="14" t="s">
        <v>19</v>
      </c>
      <c r="E34" s="14" t="s">
        <v>19</v>
      </c>
      <c r="F34" s="14" t="s">
        <v>19</v>
      </c>
      <c r="G34" s="14" t="n">
        <v>1137</v>
      </c>
      <c r="H34" s="15" t="s">
        <v>20</v>
      </c>
      <c r="I34" s="16" t="s">
        <v>21</v>
      </c>
      <c r="J34" s="17" t="n">
        <v>218.4</v>
      </c>
      <c r="K34" s="17" t="n">
        <v>183.48</v>
      </c>
    </row>
    <row r="35" customFormat="false" ht="15" hidden="false" customHeight="true" outlineLevel="0" collapsed="false">
      <c r="A35" s="13" t="n">
        <v>27</v>
      </c>
      <c r="B35" s="14" t="s">
        <v>54</v>
      </c>
      <c r="C35" s="14" t="s">
        <v>55</v>
      </c>
      <c r="D35" s="14" t="s">
        <v>56</v>
      </c>
      <c r="E35" s="14" t="n">
        <v>9807</v>
      </c>
      <c r="F35" s="14" t="n">
        <v>6344</v>
      </c>
      <c r="G35" s="14" t="n">
        <v>2733</v>
      </c>
      <c r="H35" s="15" t="s">
        <v>20</v>
      </c>
      <c r="I35" s="16" t="s">
        <v>21</v>
      </c>
      <c r="J35" s="17" t="n">
        <v>233.74</v>
      </c>
      <c r="K35" s="17" t="n">
        <v>252.31</v>
      </c>
    </row>
    <row r="36" customFormat="false" ht="15" hidden="false" customHeight="true" outlineLevel="0" collapsed="false">
      <c r="A36" s="13" t="n">
        <v>28</v>
      </c>
      <c r="B36" s="14" t="s">
        <v>54</v>
      </c>
      <c r="C36" s="14" t="s">
        <v>30</v>
      </c>
      <c r="D36" s="14" t="s">
        <v>57</v>
      </c>
      <c r="E36" s="14" t="s">
        <v>58</v>
      </c>
      <c r="F36" s="14" t="n">
        <v>39085</v>
      </c>
      <c r="G36" s="14" t="s">
        <v>19</v>
      </c>
      <c r="H36" s="15" t="s">
        <v>20</v>
      </c>
      <c r="I36" s="16" t="s">
        <v>21</v>
      </c>
      <c r="J36" s="17" t="n">
        <v>233.74</v>
      </c>
      <c r="K36" s="17" t="n">
        <v>252.31</v>
      </c>
    </row>
    <row r="37" customFormat="false" ht="15" hidden="false" customHeight="true" outlineLevel="0" collapsed="false">
      <c r="A37" s="13" t="n">
        <v>29</v>
      </c>
      <c r="B37" s="14" t="s">
        <v>54</v>
      </c>
      <c r="C37" s="14" t="s">
        <v>42</v>
      </c>
      <c r="D37" s="14" t="s">
        <v>59</v>
      </c>
      <c r="E37" s="14" t="s">
        <v>60</v>
      </c>
      <c r="F37" s="14" t="n">
        <v>161</v>
      </c>
      <c r="G37" s="14" t="s">
        <v>19</v>
      </c>
      <c r="H37" s="15" t="s">
        <v>20</v>
      </c>
      <c r="I37" s="16" t="s">
        <v>21</v>
      </c>
      <c r="J37" s="17" t="n">
        <v>233.74</v>
      </c>
      <c r="K37" s="17" t="n">
        <v>252.31</v>
      </c>
    </row>
    <row r="38" customFormat="false" ht="15" hidden="false" customHeight="true" outlineLevel="0" collapsed="false">
      <c r="A38" s="13" t="n">
        <v>30</v>
      </c>
      <c r="B38" s="14" t="s">
        <v>61</v>
      </c>
      <c r="C38" s="14" t="s">
        <v>42</v>
      </c>
      <c r="D38" s="14" t="s">
        <v>62</v>
      </c>
      <c r="E38" s="14" t="s">
        <v>63</v>
      </c>
      <c r="F38" s="14" t="n">
        <v>47608</v>
      </c>
      <c r="G38" s="14" t="s">
        <v>19</v>
      </c>
      <c r="H38" s="15" t="s">
        <v>20</v>
      </c>
      <c r="I38" s="16" t="s">
        <v>28</v>
      </c>
      <c r="J38" s="17" t="n">
        <v>257.36</v>
      </c>
      <c r="K38" s="17" t="n">
        <v>321.8</v>
      </c>
    </row>
    <row r="39" customFormat="false" ht="15" hidden="false" customHeight="true" outlineLevel="0" collapsed="false">
      <c r="A39" s="13" t="n">
        <v>31</v>
      </c>
      <c r="B39" s="14" t="s">
        <v>64</v>
      </c>
      <c r="C39" s="14" t="s">
        <v>65</v>
      </c>
      <c r="D39" s="14" t="s">
        <v>19</v>
      </c>
      <c r="E39" s="14" t="s">
        <v>19</v>
      </c>
      <c r="F39" s="14" t="s">
        <v>19</v>
      </c>
      <c r="G39" s="14" t="s">
        <v>19</v>
      </c>
      <c r="H39" s="15" t="s">
        <v>20</v>
      </c>
      <c r="I39" s="16" t="s">
        <v>21</v>
      </c>
      <c r="J39" s="17" t="n">
        <v>47.22</v>
      </c>
      <c r="K39" s="17" t="n">
        <v>82.52</v>
      </c>
    </row>
    <row r="40" customFormat="false" ht="15" hidden="false" customHeight="true" outlineLevel="0" collapsed="false">
      <c r="A40" s="13" t="n">
        <v>32</v>
      </c>
      <c r="B40" s="14" t="s">
        <v>64</v>
      </c>
      <c r="C40" s="14" t="s">
        <v>65</v>
      </c>
      <c r="D40" s="14" t="s">
        <v>19</v>
      </c>
      <c r="E40" s="14" t="s">
        <v>19</v>
      </c>
      <c r="F40" s="14" t="s">
        <v>19</v>
      </c>
      <c r="G40" s="14" t="s">
        <v>19</v>
      </c>
      <c r="H40" s="15" t="s">
        <v>20</v>
      </c>
      <c r="I40" s="16" t="s">
        <v>21</v>
      </c>
      <c r="J40" s="17" t="n">
        <v>47.22</v>
      </c>
      <c r="K40" s="17" t="n">
        <v>82.52</v>
      </c>
    </row>
    <row r="41" customFormat="false" ht="15" hidden="false" customHeight="true" outlineLevel="0" collapsed="false">
      <c r="A41" s="13" t="n">
        <v>33</v>
      </c>
      <c r="B41" s="14" t="s">
        <v>64</v>
      </c>
      <c r="C41" s="14" t="s">
        <v>65</v>
      </c>
      <c r="D41" s="14" t="s">
        <v>19</v>
      </c>
      <c r="E41" s="14" t="s">
        <v>19</v>
      </c>
      <c r="F41" s="14" t="s">
        <v>19</v>
      </c>
      <c r="G41" s="14" t="s">
        <v>19</v>
      </c>
      <c r="H41" s="15" t="s">
        <v>20</v>
      </c>
      <c r="I41" s="16" t="s">
        <v>21</v>
      </c>
      <c r="J41" s="17" t="n">
        <v>47.22</v>
      </c>
      <c r="K41" s="17" t="n">
        <v>82.52</v>
      </c>
    </row>
    <row r="42" customFormat="false" ht="15" hidden="false" customHeight="true" outlineLevel="0" collapsed="false">
      <c r="A42" s="13" t="n">
        <v>34</v>
      </c>
      <c r="B42" s="14" t="s">
        <v>64</v>
      </c>
      <c r="C42" s="14" t="s">
        <v>65</v>
      </c>
      <c r="D42" s="14" t="s">
        <v>19</v>
      </c>
      <c r="E42" s="14" t="s">
        <v>19</v>
      </c>
      <c r="F42" s="14" t="s">
        <v>19</v>
      </c>
      <c r="G42" s="14" t="s">
        <v>19</v>
      </c>
      <c r="H42" s="15" t="s">
        <v>20</v>
      </c>
      <c r="I42" s="16" t="s">
        <v>21</v>
      </c>
      <c r="J42" s="17" t="n">
        <v>47.22</v>
      </c>
      <c r="K42" s="17" t="n">
        <v>82.52</v>
      </c>
    </row>
    <row r="43" customFormat="false" ht="15" hidden="false" customHeight="true" outlineLevel="0" collapsed="false">
      <c r="A43" s="13" t="n">
        <v>35</v>
      </c>
      <c r="B43" s="14" t="s">
        <v>66</v>
      </c>
      <c r="C43" s="14" t="s">
        <v>67</v>
      </c>
      <c r="D43" s="14" t="s">
        <v>19</v>
      </c>
      <c r="E43" s="14" t="s">
        <v>19</v>
      </c>
      <c r="F43" s="14" t="s">
        <v>19</v>
      </c>
      <c r="G43" s="14" t="s">
        <v>19</v>
      </c>
      <c r="H43" s="15" t="s">
        <v>20</v>
      </c>
      <c r="I43" s="16" t="s">
        <v>21</v>
      </c>
      <c r="J43" s="17" t="n">
        <v>118.05</v>
      </c>
      <c r="K43" s="17" t="n">
        <v>86.86</v>
      </c>
    </row>
    <row r="44" customFormat="false" ht="15" hidden="false" customHeight="true" outlineLevel="0" collapsed="false">
      <c r="A44" s="13" t="n">
        <v>36</v>
      </c>
      <c r="B44" s="14" t="s">
        <v>68</v>
      </c>
      <c r="C44" s="14" t="s">
        <v>67</v>
      </c>
      <c r="D44" s="14" t="s">
        <v>19</v>
      </c>
      <c r="E44" s="14" t="s">
        <v>19</v>
      </c>
      <c r="F44" s="14" t="s">
        <v>19</v>
      </c>
      <c r="G44" s="14" t="s">
        <v>19</v>
      </c>
      <c r="H44" s="15" t="s">
        <v>20</v>
      </c>
      <c r="I44" s="16" t="s">
        <v>21</v>
      </c>
      <c r="J44" s="17" t="n">
        <v>118.05</v>
      </c>
      <c r="K44" s="17" t="n">
        <v>86.86</v>
      </c>
    </row>
    <row r="45" customFormat="false" ht="15" hidden="false" customHeight="true" outlineLevel="0" collapsed="false">
      <c r="A45" s="13" t="n">
        <v>37</v>
      </c>
      <c r="B45" s="14" t="s">
        <v>69</v>
      </c>
      <c r="C45" s="14" t="s">
        <v>67</v>
      </c>
      <c r="D45" s="14" t="s">
        <v>19</v>
      </c>
      <c r="E45" s="14" t="s">
        <v>19</v>
      </c>
      <c r="F45" s="14" t="s">
        <v>19</v>
      </c>
      <c r="G45" s="14" t="s">
        <v>19</v>
      </c>
      <c r="H45" s="15" t="s">
        <v>20</v>
      </c>
      <c r="I45" s="16" t="s">
        <v>21</v>
      </c>
      <c r="J45" s="17" t="n">
        <v>118.05</v>
      </c>
      <c r="K45" s="17" t="n">
        <v>86.86</v>
      </c>
    </row>
    <row r="46" customFormat="false" ht="15" hidden="false" customHeight="true" outlineLevel="0" collapsed="false">
      <c r="A46" s="13" t="n">
        <v>38</v>
      </c>
      <c r="B46" s="14" t="s">
        <v>70</v>
      </c>
      <c r="C46" s="14" t="s">
        <v>67</v>
      </c>
      <c r="D46" s="14" t="s">
        <v>19</v>
      </c>
      <c r="E46" s="14" t="s">
        <v>19</v>
      </c>
      <c r="F46" s="14" t="s">
        <v>19</v>
      </c>
      <c r="G46" s="14" t="s">
        <v>19</v>
      </c>
      <c r="H46" s="15" t="s">
        <v>20</v>
      </c>
      <c r="I46" s="16" t="s">
        <v>21</v>
      </c>
      <c r="J46" s="17" t="n">
        <v>156.53</v>
      </c>
      <c r="K46" s="17" t="n">
        <v>86.86</v>
      </c>
    </row>
    <row r="47" customFormat="false" ht="15" hidden="false" customHeight="true" outlineLevel="0" collapsed="false">
      <c r="A47" s="13" t="n">
        <v>39</v>
      </c>
      <c r="B47" s="14" t="s">
        <v>61</v>
      </c>
      <c r="C47" s="14" t="s">
        <v>30</v>
      </c>
      <c r="D47" s="14" t="s">
        <v>71</v>
      </c>
      <c r="E47" s="14" t="n">
        <v>1200008</v>
      </c>
      <c r="F47" s="14" t="s">
        <v>19</v>
      </c>
      <c r="G47" s="14" t="s">
        <v>19</v>
      </c>
      <c r="H47" s="15" t="s">
        <v>20</v>
      </c>
      <c r="I47" s="16" t="s">
        <v>21</v>
      </c>
      <c r="J47" s="17" t="n">
        <v>257.36</v>
      </c>
      <c r="K47" s="17" t="n">
        <v>321.8</v>
      </c>
    </row>
    <row r="48" customFormat="false" ht="15" hidden="false" customHeight="true" outlineLevel="0" collapsed="false">
      <c r="A48" s="13" t="n">
        <v>40</v>
      </c>
      <c r="B48" s="15" t="s">
        <v>72</v>
      </c>
      <c r="C48" s="14" t="s">
        <v>73</v>
      </c>
      <c r="D48" s="14" t="s">
        <v>74</v>
      </c>
      <c r="E48" s="14" t="s">
        <v>75</v>
      </c>
      <c r="F48" s="15" t="n">
        <v>61303</v>
      </c>
      <c r="G48" s="14" t="s">
        <v>19</v>
      </c>
      <c r="H48" s="15" t="s">
        <v>20</v>
      </c>
      <c r="I48" s="16" t="s">
        <v>21</v>
      </c>
      <c r="J48" s="17" t="n">
        <v>363.84</v>
      </c>
      <c r="K48" s="17" t="n">
        <v>188.23</v>
      </c>
    </row>
    <row r="49" customFormat="false" ht="15" hidden="false" customHeight="true" outlineLevel="0" collapsed="false">
      <c r="A49" s="13" t="n">
        <v>41</v>
      </c>
      <c r="B49" s="15" t="s">
        <v>61</v>
      </c>
      <c r="C49" s="15" t="s">
        <v>42</v>
      </c>
      <c r="D49" s="15" t="s">
        <v>62</v>
      </c>
      <c r="E49" s="15" t="s">
        <v>19</v>
      </c>
      <c r="F49" s="15" t="n">
        <v>34654</v>
      </c>
      <c r="G49" s="15" t="n">
        <v>1081</v>
      </c>
      <c r="H49" s="15" t="s">
        <v>20</v>
      </c>
      <c r="I49" s="16" t="s">
        <v>21</v>
      </c>
      <c r="J49" s="17" t="n">
        <v>257.36</v>
      </c>
      <c r="K49" s="17" t="n">
        <v>321.8</v>
      </c>
    </row>
    <row r="50" customFormat="false" ht="15" hidden="false" customHeight="true" outlineLevel="0" collapsed="false">
      <c r="A50" s="13" t="n">
        <v>42</v>
      </c>
      <c r="B50" s="15" t="s">
        <v>76</v>
      </c>
      <c r="C50" s="15" t="s">
        <v>34</v>
      </c>
      <c r="D50" s="15" t="s">
        <v>57</v>
      </c>
      <c r="E50" s="15" t="s">
        <v>19</v>
      </c>
      <c r="F50" s="15" t="n">
        <v>39085</v>
      </c>
      <c r="G50" s="15" t="s">
        <v>19</v>
      </c>
      <c r="H50" s="15" t="s">
        <v>20</v>
      </c>
      <c r="I50" s="16" t="s">
        <v>21</v>
      </c>
      <c r="J50" s="17" t="n">
        <v>233.74</v>
      </c>
      <c r="K50" s="17" t="n">
        <v>252.31</v>
      </c>
    </row>
    <row r="51" customFormat="false" ht="15" hidden="false" customHeight="true" outlineLevel="0" collapsed="false">
      <c r="A51" s="13" t="n">
        <v>43</v>
      </c>
      <c r="B51" s="15" t="s">
        <v>76</v>
      </c>
      <c r="C51" s="15" t="s">
        <v>42</v>
      </c>
      <c r="D51" s="15" t="s">
        <v>19</v>
      </c>
      <c r="E51" s="15" t="s">
        <v>19</v>
      </c>
      <c r="F51" s="15" t="n">
        <v>151</v>
      </c>
      <c r="G51" s="15" t="n">
        <v>2705</v>
      </c>
      <c r="H51" s="15" t="s">
        <v>20</v>
      </c>
      <c r="I51" s="16" t="s">
        <v>21</v>
      </c>
      <c r="J51" s="17" t="n">
        <v>233.74</v>
      </c>
      <c r="K51" s="17" t="n">
        <v>252.31</v>
      </c>
    </row>
    <row r="52" customFormat="false" ht="15" hidden="false" customHeight="true" outlineLevel="0" collapsed="false">
      <c r="A52" s="13" t="n">
        <v>44</v>
      </c>
      <c r="B52" s="15" t="s">
        <v>61</v>
      </c>
      <c r="C52" s="15" t="s">
        <v>34</v>
      </c>
      <c r="D52" s="15" t="s">
        <v>77</v>
      </c>
      <c r="E52" s="15" t="s">
        <v>78</v>
      </c>
      <c r="F52" s="15" t="n">
        <v>51291</v>
      </c>
      <c r="G52" s="15" t="s">
        <v>19</v>
      </c>
      <c r="H52" s="15" t="s">
        <v>20</v>
      </c>
      <c r="I52" s="16" t="s">
        <v>21</v>
      </c>
      <c r="J52" s="17" t="n">
        <v>257.36</v>
      </c>
      <c r="K52" s="17" t="n">
        <v>321.8</v>
      </c>
    </row>
    <row r="53" customFormat="false" ht="15" hidden="false" customHeight="true" outlineLevel="0" collapsed="false">
      <c r="A53" s="13" t="n">
        <v>45</v>
      </c>
      <c r="B53" s="15" t="s">
        <v>61</v>
      </c>
      <c r="C53" s="15" t="s">
        <v>79</v>
      </c>
      <c r="D53" s="15" t="s">
        <v>80</v>
      </c>
      <c r="E53" s="15" t="s">
        <v>81</v>
      </c>
      <c r="F53" s="15" t="s">
        <v>19</v>
      </c>
      <c r="G53" s="15" t="s">
        <v>19</v>
      </c>
      <c r="H53" s="15" t="s">
        <v>20</v>
      </c>
      <c r="I53" s="16" t="s">
        <v>21</v>
      </c>
      <c r="J53" s="17" t="n">
        <v>257.36</v>
      </c>
      <c r="K53" s="17" t="n">
        <v>321.8</v>
      </c>
    </row>
    <row r="54" customFormat="false" ht="15" hidden="false" customHeight="true" outlineLevel="0" collapsed="false">
      <c r="A54" s="13" t="n">
        <v>46</v>
      </c>
      <c r="B54" s="15" t="s">
        <v>72</v>
      </c>
      <c r="C54" s="15" t="s">
        <v>82</v>
      </c>
      <c r="D54" s="15" t="s">
        <v>83</v>
      </c>
      <c r="E54" s="15" t="s">
        <v>84</v>
      </c>
      <c r="F54" s="15" t="n">
        <v>61301</v>
      </c>
      <c r="G54" s="15" t="s">
        <v>19</v>
      </c>
      <c r="H54" s="15" t="s">
        <v>20</v>
      </c>
      <c r="I54" s="16" t="s">
        <v>21</v>
      </c>
      <c r="J54" s="17" t="n">
        <v>363.84</v>
      </c>
      <c r="K54" s="17" t="n">
        <v>188.23</v>
      </c>
    </row>
    <row r="55" customFormat="false" ht="15" hidden="false" customHeight="true" outlineLevel="0" collapsed="false">
      <c r="A55" s="13" t="n">
        <v>47</v>
      </c>
      <c r="B55" s="15" t="s">
        <v>85</v>
      </c>
      <c r="C55" s="15" t="s">
        <v>86</v>
      </c>
      <c r="D55" s="15" t="s">
        <v>87</v>
      </c>
      <c r="E55" s="15" t="n">
        <v>10793</v>
      </c>
      <c r="F55" s="15" t="s">
        <v>19</v>
      </c>
      <c r="G55" s="15" t="s">
        <v>19</v>
      </c>
      <c r="H55" s="15" t="s">
        <v>20</v>
      </c>
      <c r="I55" s="16" t="s">
        <v>21</v>
      </c>
      <c r="J55" s="17" t="n">
        <v>1298.58</v>
      </c>
      <c r="K55" s="17" t="n">
        <v>4256.22</v>
      </c>
    </row>
    <row r="56" customFormat="false" ht="15" hidden="false" customHeight="true" outlineLevel="0" collapsed="false">
      <c r="A56" s="13" t="n">
        <v>48</v>
      </c>
      <c r="B56" s="15" t="s">
        <v>85</v>
      </c>
      <c r="C56" s="15" t="s">
        <v>88</v>
      </c>
      <c r="D56" s="15" t="s">
        <v>89</v>
      </c>
      <c r="E56" s="15" t="s">
        <v>90</v>
      </c>
      <c r="F56" s="15" t="s">
        <v>19</v>
      </c>
      <c r="G56" s="15" t="s">
        <v>19</v>
      </c>
      <c r="H56" s="15" t="s">
        <v>20</v>
      </c>
      <c r="I56" s="16" t="s">
        <v>21</v>
      </c>
      <c r="J56" s="17" t="n">
        <v>1298.58</v>
      </c>
      <c r="K56" s="17" t="n">
        <v>4256.22</v>
      </c>
    </row>
    <row r="57" customFormat="false" ht="15" hidden="false" customHeight="true" outlineLevel="0" collapsed="false">
      <c r="A57" s="13" t="n">
        <v>49</v>
      </c>
      <c r="B57" s="15" t="s">
        <v>91</v>
      </c>
      <c r="C57" s="15" t="s">
        <v>92</v>
      </c>
      <c r="D57" s="15" t="s">
        <v>93</v>
      </c>
      <c r="E57" s="15" t="s">
        <v>94</v>
      </c>
      <c r="F57" s="15" t="n">
        <v>50140</v>
      </c>
      <c r="G57" s="15" t="n">
        <v>2702</v>
      </c>
      <c r="H57" s="15" t="s">
        <v>20</v>
      </c>
      <c r="I57" s="16" t="s">
        <v>21</v>
      </c>
      <c r="J57" s="17" t="n">
        <v>2101.33</v>
      </c>
      <c r="K57" s="17" t="n">
        <v>2171.54</v>
      </c>
    </row>
    <row r="58" customFormat="false" ht="15" hidden="false" customHeight="true" outlineLevel="0" collapsed="false">
      <c r="A58" s="13" t="n">
        <v>50</v>
      </c>
      <c r="B58" s="15" t="s">
        <v>95</v>
      </c>
      <c r="C58" s="15" t="s">
        <v>96</v>
      </c>
      <c r="D58" s="15" t="s">
        <v>97</v>
      </c>
      <c r="E58" s="15" t="n">
        <v>49320</v>
      </c>
      <c r="F58" s="15" t="n">
        <v>47661</v>
      </c>
      <c r="G58" s="15" t="n">
        <v>7715</v>
      </c>
      <c r="H58" s="15" t="s">
        <v>20</v>
      </c>
      <c r="I58" s="16" t="s">
        <v>21</v>
      </c>
      <c r="J58" s="17" t="n">
        <v>164.4</v>
      </c>
      <c r="K58" s="17" t="n">
        <v>140.05</v>
      </c>
    </row>
    <row r="59" customFormat="false" ht="15" hidden="false" customHeight="true" outlineLevel="0" collapsed="false">
      <c r="A59" s="13" t="n">
        <v>51</v>
      </c>
      <c r="B59" s="15" t="s">
        <v>98</v>
      </c>
      <c r="C59" s="15" t="s">
        <v>99</v>
      </c>
      <c r="D59" s="15" t="s">
        <v>100</v>
      </c>
      <c r="E59" s="21" t="n">
        <v>2010222248412</v>
      </c>
      <c r="F59" s="15" t="n">
        <v>58211</v>
      </c>
      <c r="G59" s="15" t="s">
        <v>19</v>
      </c>
      <c r="H59" s="15" t="s">
        <v>20</v>
      </c>
      <c r="I59" s="16" t="s">
        <v>21</v>
      </c>
      <c r="J59" s="17" t="n">
        <v>118.05</v>
      </c>
      <c r="K59" s="17" t="n">
        <v>78.18</v>
      </c>
    </row>
    <row r="60" customFormat="false" ht="15" hidden="false" customHeight="true" outlineLevel="0" collapsed="false">
      <c r="A60" s="13" t="n">
        <v>52</v>
      </c>
      <c r="B60" s="15" t="s">
        <v>101</v>
      </c>
      <c r="C60" s="15" t="s">
        <v>19</v>
      </c>
      <c r="D60" s="15" t="s">
        <v>19</v>
      </c>
      <c r="E60" s="15" t="s">
        <v>19</v>
      </c>
      <c r="F60" s="15" t="s">
        <v>19</v>
      </c>
      <c r="G60" s="15" t="n">
        <v>148</v>
      </c>
      <c r="H60" s="15" t="s">
        <v>20</v>
      </c>
      <c r="I60" s="16" t="s">
        <v>21</v>
      </c>
      <c r="J60" s="17" t="n">
        <v>218.4</v>
      </c>
      <c r="K60" s="17" t="n">
        <v>183.48</v>
      </c>
    </row>
    <row r="61" customFormat="false" ht="15" hidden="false" customHeight="true" outlineLevel="0" collapsed="false">
      <c r="A61" s="13" t="n">
        <v>53</v>
      </c>
      <c r="B61" s="15" t="s">
        <v>102</v>
      </c>
      <c r="C61" s="22" t="s">
        <v>103</v>
      </c>
      <c r="D61" s="22" t="s">
        <v>104</v>
      </c>
      <c r="E61" s="22" t="s">
        <v>105</v>
      </c>
      <c r="F61" s="22" t="n">
        <v>47663</v>
      </c>
      <c r="G61" s="15" t="s">
        <v>19</v>
      </c>
      <c r="H61" s="15" t="s">
        <v>20</v>
      </c>
      <c r="I61" s="16" t="s">
        <v>106</v>
      </c>
      <c r="J61" s="17" t="n">
        <v>237.69</v>
      </c>
      <c r="K61" s="17" t="n">
        <v>123.35</v>
      </c>
    </row>
    <row r="62" customFormat="false" ht="15" hidden="false" customHeight="true" outlineLevel="0" collapsed="false">
      <c r="A62" s="13" t="n">
        <v>54</v>
      </c>
      <c r="B62" s="15" t="s">
        <v>102</v>
      </c>
      <c r="C62" s="15" t="s">
        <v>19</v>
      </c>
      <c r="D62" s="22" t="s">
        <v>107</v>
      </c>
      <c r="E62" s="23" t="n">
        <v>220922080402020</v>
      </c>
      <c r="F62" s="15" t="s">
        <v>19</v>
      </c>
      <c r="G62" s="15" t="s">
        <v>19</v>
      </c>
      <c r="H62" s="15" t="s">
        <v>20</v>
      </c>
      <c r="I62" s="16" t="s">
        <v>21</v>
      </c>
      <c r="J62" s="17" t="n">
        <v>237.69</v>
      </c>
      <c r="K62" s="17" t="n">
        <v>123.35</v>
      </c>
    </row>
    <row r="63" customFormat="false" ht="15" hidden="false" customHeight="true" outlineLevel="0" collapsed="false">
      <c r="A63" s="13" t="n">
        <v>55</v>
      </c>
      <c r="B63" s="15" t="s">
        <v>102</v>
      </c>
      <c r="C63" s="22" t="s">
        <v>108</v>
      </c>
      <c r="D63" s="22" t="s">
        <v>109</v>
      </c>
      <c r="E63" s="22" t="s">
        <v>110</v>
      </c>
      <c r="F63" s="15" t="n">
        <v>61093</v>
      </c>
      <c r="G63" s="15" t="s">
        <v>19</v>
      </c>
      <c r="H63" s="15" t="s">
        <v>20</v>
      </c>
      <c r="I63" s="16" t="s">
        <v>21</v>
      </c>
      <c r="J63" s="17" t="n">
        <v>237.69</v>
      </c>
      <c r="K63" s="17" t="n">
        <v>123.35</v>
      </c>
    </row>
    <row r="64" customFormat="false" ht="15" hidden="false" customHeight="true" outlineLevel="0" collapsed="false">
      <c r="A64" s="13" t="n">
        <v>56</v>
      </c>
      <c r="B64" s="15" t="s">
        <v>102</v>
      </c>
      <c r="C64" s="22" t="s">
        <v>108</v>
      </c>
      <c r="D64" s="22" t="s">
        <v>109</v>
      </c>
      <c r="E64" s="22" t="s">
        <v>111</v>
      </c>
      <c r="F64" s="22" t="n">
        <v>61092</v>
      </c>
      <c r="G64" s="15" t="s">
        <v>19</v>
      </c>
      <c r="H64" s="15" t="s">
        <v>20</v>
      </c>
      <c r="I64" s="16" t="s">
        <v>21</v>
      </c>
      <c r="J64" s="17" t="n">
        <v>237.69</v>
      </c>
      <c r="K64" s="17" t="n">
        <v>123.35</v>
      </c>
    </row>
    <row r="65" customFormat="false" ht="15" hidden="false" customHeight="true" outlineLevel="0" collapsed="false">
      <c r="A65" s="13" t="n">
        <v>57</v>
      </c>
      <c r="B65" s="15" t="s">
        <v>102</v>
      </c>
      <c r="C65" s="22" t="s">
        <v>108</v>
      </c>
      <c r="D65" s="22" t="s">
        <v>109</v>
      </c>
      <c r="E65" s="22" t="s">
        <v>112</v>
      </c>
      <c r="F65" s="22" t="n">
        <v>61096</v>
      </c>
      <c r="G65" s="15" t="s">
        <v>19</v>
      </c>
      <c r="H65" s="15" t="s">
        <v>20</v>
      </c>
      <c r="I65" s="16" t="s">
        <v>21</v>
      </c>
      <c r="J65" s="17" t="n">
        <v>237.69</v>
      </c>
      <c r="K65" s="17" t="n">
        <v>123.35</v>
      </c>
    </row>
    <row r="66" customFormat="false" ht="15" hidden="false" customHeight="true" outlineLevel="0" collapsed="false">
      <c r="A66" s="13" t="n">
        <v>58</v>
      </c>
      <c r="B66" s="15" t="s">
        <v>102</v>
      </c>
      <c r="C66" s="15" t="s">
        <v>113</v>
      </c>
      <c r="D66" s="15" t="s">
        <v>114</v>
      </c>
      <c r="E66" s="15" t="s">
        <v>115</v>
      </c>
      <c r="F66" s="15" t="s">
        <v>19</v>
      </c>
      <c r="G66" s="15" t="s">
        <v>19</v>
      </c>
      <c r="H66" s="15" t="s">
        <v>20</v>
      </c>
      <c r="I66" s="16" t="s">
        <v>116</v>
      </c>
      <c r="J66" s="17" t="n">
        <v>237.69</v>
      </c>
      <c r="K66" s="17" t="n">
        <v>123.35</v>
      </c>
    </row>
    <row r="67" customFormat="false" ht="15" hidden="false" customHeight="true" outlineLevel="0" collapsed="false">
      <c r="A67" s="13" t="n">
        <v>59</v>
      </c>
      <c r="B67" s="15" t="s">
        <v>91</v>
      </c>
      <c r="C67" s="15" t="s">
        <v>82</v>
      </c>
      <c r="D67" s="15" t="s">
        <v>117</v>
      </c>
      <c r="E67" s="15" t="s">
        <v>118</v>
      </c>
      <c r="F67" s="15" t="n">
        <v>61180</v>
      </c>
      <c r="G67" s="15" t="s">
        <v>19</v>
      </c>
      <c r="H67" s="15" t="s">
        <v>20</v>
      </c>
      <c r="I67" s="16" t="s">
        <v>21</v>
      </c>
      <c r="J67" s="17" t="n">
        <v>2101.33</v>
      </c>
      <c r="K67" s="17" t="n">
        <v>2171.54</v>
      </c>
    </row>
    <row r="68" customFormat="false" ht="15" hidden="false" customHeight="true" outlineLevel="0" collapsed="false">
      <c r="A68" s="13" t="n">
        <v>60</v>
      </c>
      <c r="B68" s="15" t="s">
        <v>119</v>
      </c>
      <c r="C68" s="15" t="s">
        <v>120</v>
      </c>
      <c r="D68" s="15" t="s">
        <v>121</v>
      </c>
      <c r="E68" s="15" t="s">
        <v>122</v>
      </c>
      <c r="F68" s="15" t="n">
        <v>60995</v>
      </c>
      <c r="G68" s="15" t="s">
        <v>19</v>
      </c>
      <c r="H68" s="15" t="s">
        <v>20</v>
      </c>
      <c r="I68" s="16" t="s">
        <v>21</v>
      </c>
      <c r="J68" s="17" t="n">
        <v>315.03</v>
      </c>
      <c r="K68" s="17" t="n">
        <v>201.26</v>
      </c>
    </row>
    <row r="69" customFormat="false" ht="14.25" hidden="false" customHeight="true" outlineLevel="0" collapsed="false">
      <c r="A69" s="13" t="n">
        <v>61</v>
      </c>
      <c r="B69" s="14" t="s">
        <v>123</v>
      </c>
      <c r="C69" s="14" t="s">
        <v>124</v>
      </c>
      <c r="D69" s="14" t="s">
        <v>125</v>
      </c>
      <c r="E69" s="14" t="n">
        <v>1809010008</v>
      </c>
      <c r="F69" s="14" t="n">
        <v>52626</v>
      </c>
      <c r="G69" s="14" t="s">
        <v>19</v>
      </c>
      <c r="H69" s="15" t="s">
        <v>20</v>
      </c>
      <c r="I69" s="16" t="s">
        <v>21</v>
      </c>
      <c r="J69" s="17" t="n">
        <v>363.84</v>
      </c>
      <c r="K69" s="17" t="n">
        <v>188.23</v>
      </c>
    </row>
    <row r="70" customFormat="false" ht="15" hidden="false" customHeight="true" outlineLevel="0" collapsed="false">
      <c r="A70" s="13" t="n">
        <v>62</v>
      </c>
      <c r="B70" s="24" t="s">
        <v>126</v>
      </c>
      <c r="C70" s="15" t="s">
        <v>127</v>
      </c>
      <c r="D70" s="15" t="s">
        <v>128</v>
      </c>
      <c r="E70" s="15" t="n">
        <v>172095</v>
      </c>
      <c r="F70" s="14" t="n">
        <v>52003</v>
      </c>
      <c r="G70" s="15" t="s">
        <v>19</v>
      </c>
      <c r="H70" s="15" t="s">
        <v>20</v>
      </c>
      <c r="I70" s="16" t="s">
        <v>21</v>
      </c>
      <c r="J70" s="17" t="n">
        <v>363.84</v>
      </c>
      <c r="K70" s="17" t="n">
        <v>188.23</v>
      </c>
    </row>
    <row r="71" customFormat="false" ht="15" hidden="false" customHeight="true" outlineLevel="0" collapsed="false">
      <c r="A71" s="13" t="n">
        <v>63</v>
      </c>
      <c r="B71" s="24" t="s">
        <v>129</v>
      </c>
      <c r="C71" s="15" t="s">
        <v>130</v>
      </c>
      <c r="D71" s="15" t="s">
        <v>131</v>
      </c>
      <c r="E71" s="15" t="n">
        <v>18090100008</v>
      </c>
      <c r="F71" s="15" t="s">
        <v>19</v>
      </c>
      <c r="G71" s="15" t="s">
        <v>19</v>
      </c>
      <c r="H71" s="15" t="s">
        <v>20</v>
      </c>
      <c r="I71" s="16" t="s">
        <v>21</v>
      </c>
      <c r="J71" s="17" t="n">
        <v>363.84</v>
      </c>
      <c r="K71" s="17" t="n">
        <v>188.23</v>
      </c>
    </row>
    <row r="72" customFormat="false" ht="15" hidden="false" customHeight="true" outlineLevel="0" collapsed="false">
      <c r="A72" s="13" t="n">
        <v>64</v>
      </c>
      <c r="B72" s="15" t="s">
        <v>132</v>
      </c>
      <c r="C72" s="15" t="s">
        <v>133</v>
      </c>
      <c r="D72" s="15" t="s">
        <v>134</v>
      </c>
      <c r="E72" s="15" t="s">
        <v>19</v>
      </c>
      <c r="F72" s="15" t="n">
        <v>61354</v>
      </c>
      <c r="G72" s="15" t="s">
        <v>19</v>
      </c>
      <c r="H72" s="15" t="s">
        <v>20</v>
      </c>
      <c r="I72" s="16" t="s">
        <v>21</v>
      </c>
      <c r="J72" s="17" t="n">
        <v>531.23</v>
      </c>
      <c r="K72" s="17" t="n">
        <v>477.74</v>
      </c>
    </row>
    <row r="73" customFormat="false" ht="15" hidden="false" customHeight="true" outlineLevel="0" collapsed="false">
      <c r="A73" s="13" t="n">
        <v>65</v>
      </c>
      <c r="B73" s="15" t="s">
        <v>132</v>
      </c>
      <c r="C73" s="15" t="s">
        <v>133</v>
      </c>
      <c r="D73" s="15" t="s">
        <v>134</v>
      </c>
      <c r="E73" s="15" t="s">
        <v>19</v>
      </c>
      <c r="F73" s="15" t="n">
        <v>61371</v>
      </c>
      <c r="G73" s="15" t="s">
        <v>19</v>
      </c>
      <c r="H73" s="15" t="s">
        <v>20</v>
      </c>
      <c r="I73" s="16" t="s">
        <v>21</v>
      </c>
      <c r="J73" s="17" t="n">
        <v>531.23</v>
      </c>
      <c r="K73" s="17" t="n">
        <v>477.74</v>
      </c>
    </row>
    <row r="74" customFormat="false" ht="15" hidden="false" customHeight="true" outlineLevel="0" collapsed="false">
      <c r="A74" s="13" t="n">
        <v>66</v>
      </c>
      <c r="B74" s="15" t="s">
        <v>132</v>
      </c>
      <c r="C74" s="15" t="s">
        <v>133</v>
      </c>
      <c r="D74" s="15" t="s">
        <v>134</v>
      </c>
      <c r="E74" s="15" t="s">
        <v>19</v>
      </c>
      <c r="F74" s="15" t="n">
        <v>61372</v>
      </c>
      <c r="G74" s="15" t="s">
        <v>19</v>
      </c>
      <c r="H74" s="15" t="s">
        <v>20</v>
      </c>
      <c r="I74" s="16" t="s">
        <v>21</v>
      </c>
      <c r="J74" s="17" t="n">
        <v>531.23</v>
      </c>
      <c r="K74" s="17" t="n">
        <v>477.74</v>
      </c>
    </row>
    <row r="75" customFormat="false" ht="15" hidden="false" customHeight="true" outlineLevel="0" collapsed="false">
      <c r="A75" s="13" t="n">
        <v>67</v>
      </c>
      <c r="B75" s="15" t="s">
        <v>132</v>
      </c>
      <c r="C75" s="15" t="s">
        <v>133</v>
      </c>
      <c r="D75" s="15" t="s">
        <v>134</v>
      </c>
      <c r="E75" s="15" t="s">
        <v>19</v>
      </c>
      <c r="F75" s="15" t="n">
        <v>61373</v>
      </c>
      <c r="G75" s="15" t="s">
        <v>19</v>
      </c>
      <c r="H75" s="15" t="s">
        <v>20</v>
      </c>
      <c r="I75" s="16" t="s">
        <v>21</v>
      </c>
      <c r="J75" s="17" t="n">
        <v>531.23</v>
      </c>
      <c r="K75" s="17" t="n">
        <v>477.74</v>
      </c>
    </row>
    <row r="76" customFormat="false" ht="15" hidden="false" customHeight="true" outlineLevel="0" collapsed="false">
      <c r="A76" s="13" t="n">
        <v>68</v>
      </c>
      <c r="B76" s="15" t="s">
        <v>132</v>
      </c>
      <c r="C76" s="15" t="s">
        <v>133</v>
      </c>
      <c r="D76" s="15" t="s">
        <v>134</v>
      </c>
      <c r="E76" s="15" t="s">
        <v>19</v>
      </c>
      <c r="F76" s="15" t="n">
        <v>61355</v>
      </c>
      <c r="G76" s="15" t="s">
        <v>19</v>
      </c>
      <c r="H76" s="15" t="s">
        <v>20</v>
      </c>
      <c r="I76" s="16" t="s">
        <v>21</v>
      </c>
      <c r="J76" s="17" t="n">
        <v>531.23</v>
      </c>
      <c r="K76" s="17" t="n">
        <v>477.74</v>
      </c>
    </row>
    <row r="77" customFormat="false" ht="15" hidden="false" customHeight="true" outlineLevel="0" collapsed="false">
      <c r="A77" s="13" t="n">
        <v>69</v>
      </c>
      <c r="B77" s="15" t="s">
        <v>132</v>
      </c>
      <c r="C77" s="15" t="s">
        <v>133</v>
      </c>
      <c r="D77" s="15" t="s">
        <v>134</v>
      </c>
      <c r="E77" s="15" t="s">
        <v>19</v>
      </c>
      <c r="F77" s="15" t="n">
        <v>61356</v>
      </c>
      <c r="G77" s="15" t="s">
        <v>19</v>
      </c>
      <c r="H77" s="15" t="s">
        <v>20</v>
      </c>
      <c r="I77" s="16" t="s">
        <v>21</v>
      </c>
      <c r="J77" s="17" t="n">
        <v>531.23</v>
      </c>
      <c r="K77" s="17" t="n">
        <v>477.74</v>
      </c>
    </row>
    <row r="78" customFormat="false" ht="15" hidden="false" customHeight="true" outlineLevel="0" collapsed="false">
      <c r="A78" s="13" t="n">
        <v>70</v>
      </c>
      <c r="B78" s="15" t="s">
        <v>132</v>
      </c>
      <c r="C78" s="15" t="s">
        <v>133</v>
      </c>
      <c r="D78" s="15" t="s">
        <v>134</v>
      </c>
      <c r="E78" s="15" t="s">
        <v>19</v>
      </c>
      <c r="F78" s="15" t="n">
        <v>61357</v>
      </c>
      <c r="G78" s="15" t="s">
        <v>19</v>
      </c>
      <c r="H78" s="15" t="s">
        <v>20</v>
      </c>
      <c r="I78" s="16" t="s">
        <v>21</v>
      </c>
      <c r="J78" s="17" t="n">
        <v>531.23</v>
      </c>
      <c r="K78" s="17" t="n">
        <v>477.74</v>
      </c>
    </row>
    <row r="79" customFormat="false" ht="15" hidden="false" customHeight="true" outlineLevel="0" collapsed="false">
      <c r="A79" s="13" t="n">
        <v>71</v>
      </c>
      <c r="B79" s="15" t="s">
        <v>135</v>
      </c>
      <c r="C79" s="15" t="s">
        <v>92</v>
      </c>
      <c r="D79" s="15" t="s">
        <v>136</v>
      </c>
      <c r="E79" s="25" t="s">
        <v>137</v>
      </c>
      <c r="F79" s="15" t="n">
        <v>41605</v>
      </c>
      <c r="G79" s="15" t="s">
        <v>19</v>
      </c>
      <c r="H79" s="15" t="s">
        <v>20</v>
      </c>
      <c r="I79" s="16" t="s">
        <v>21</v>
      </c>
      <c r="J79" s="17" t="n">
        <v>2337.44</v>
      </c>
      <c r="K79" s="17" t="n">
        <v>4429.94</v>
      </c>
    </row>
    <row r="80" customFormat="false" ht="15" hidden="false" customHeight="true" outlineLevel="0" collapsed="false">
      <c r="A80" s="13" t="n">
        <v>72</v>
      </c>
      <c r="B80" s="15" t="s">
        <v>138</v>
      </c>
      <c r="C80" s="15" t="s">
        <v>139</v>
      </c>
      <c r="D80" s="15" t="s">
        <v>140</v>
      </c>
      <c r="E80" s="15" t="n">
        <v>30289</v>
      </c>
      <c r="F80" s="15" t="s">
        <v>19</v>
      </c>
      <c r="G80" s="15" t="s">
        <v>19</v>
      </c>
      <c r="H80" s="15" t="s">
        <v>20</v>
      </c>
      <c r="I80" s="16" t="s">
        <v>21</v>
      </c>
      <c r="J80" s="17" t="n">
        <v>253.64</v>
      </c>
      <c r="K80" s="17" t="n">
        <v>200.77</v>
      </c>
    </row>
    <row r="81" customFormat="false" ht="15" hidden="false" customHeight="true" outlineLevel="0" collapsed="false">
      <c r="A81" s="13" t="n">
        <v>73</v>
      </c>
      <c r="B81" s="14" t="s">
        <v>141</v>
      </c>
      <c r="C81" s="14" t="s">
        <v>142</v>
      </c>
      <c r="D81" s="14" t="s">
        <v>143</v>
      </c>
      <c r="E81" s="14" t="n">
        <v>2177</v>
      </c>
      <c r="F81" s="14" t="s">
        <v>19</v>
      </c>
      <c r="G81" s="14" t="n">
        <v>1093</v>
      </c>
      <c r="H81" s="14" t="s">
        <v>144</v>
      </c>
      <c r="I81" s="16" t="s">
        <v>21</v>
      </c>
      <c r="J81" s="17" t="n">
        <v>1416.64</v>
      </c>
      <c r="K81" s="17" t="n">
        <v>4299.65</v>
      </c>
    </row>
    <row r="82" customFormat="false" ht="15" hidden="false" customHeight="true" outlineLevel="0" collapsed="false">
      <c r="A82" s="13" t="n">
        <v>74</v>
      </c>
      <c r="B82" s="15" t="s">
        <v>141</v>
      </c>
      <c r="C82" s="15" t="s">
        <v>145</v>
      </c>
      <c r="D82" s="15" t="s">
        <v>146</v>
      </c>
      <c r="E82" s="15" t="n">
        <v>2152</v>
      </c>
      <c r="F82" s="15" t="n">
        <v>61294</v>
      </c>
      <c r="G82" s="15" t="s">
        <v>19</v>
      </c>
      <c r="H82" s="14" t="s">
        <v>144</v>
      </c>
      <c r="I82" s="16" t="s">
        <v>21</v>
      </c>
      <c r="J82" s="17" t="n">
        <v>1416.64</v>
      </c>
      <c r="K82" s="17" t="n">
        <v>4299.65</v>
      </c>
    </row>
    <row r="83" customFormat="false" ht="15" hidden="false" customHeight="true" outlineLevel="0" collapsed="false">
      <c r="A83" s="13" t="n">
        <v>75</v>
      </c>
      <c r="B83" s="14" t="s">
        <v>22</v>
      </c>
      <c r="C83" s="14" t="s">
        <v>42</v>
      </c>
      <c r="D83" s="14" t="s">
        <v>147</v>
      </c>
      <c r="E83" s="14" t="s">
        <v>148</v>
      </c>
      <c r="F83" s="14" t="s">
        <v>19</v>
      </c>
      <c r="G83" s="14" t="n">
        <v>1052</v>
      </c>
      <c r="H83" s="14" t="s">
        <v>144</v>
      </c>
      <c r="I83" s="16" t="s">
        <v>21</v>
      </c>
      <c r="J83" s="17" t="n">
        <v>148.68</v>
      </c>
      <c r="K83" s="17" t="n">
        <v>106.41</v>
      </c>
    </row>
    <row r="84" customFormat="false" ht="15" hidden="false" customHeight="true" outlineLevel="0" collapsed="false">
      <c r="A84" s="13" t="n">
        <v>76</v>
      </c>
      <c r="B84" s="14" t="s">
        <v>22</v>
      </c>
      <c r="C84" s="14" t="s">
        <v>42</v>
      </c>
      <c r="D84" s="14" t="s">
        <v>147</v>
      </c>
      <c r="E84" s="14" t="s">
        <v>149</v>
      </c>
      <c r="F84" s="14" t="s">
        <v>19</v>
      </c>
      <c r="G84" s="14" t="n">
        <v>1071</v>
      </c>
      <c r="H84" s="14" t="s">
        <v>144</v>
      </c>
      <c r="I84" s="16" t="s">
        <v>21</v>
      </c>
      <c r="J84" s="17" t="n">
        <v>148.68</v>
      </c>
      <c r="K84" s="17" t="n">
        <v>106.41</v>
      </c>
    </row>
    <row r="85" customFormat="false" ht="15" hidden="false" customHeight="true" outlineLevel="0" collapsed="false">
      <c r="A85" s="13" t="n">
        <v>77</v>
      </c>
      <c r="B85" s="14" t="s">
        <v>22</v>
      </c>
      <c r="C85" s="14" t="s">
        <v>42</v>
      </c>
      <c r="D85" s="14" t="s">
        <v>147</v>
      </c>
      <c r="E85" s="14" t="s">
        <v>150</v>
      </c>
      <c r="F85" s="14" t="s">
        <v>19</v>
      </c>
      <c r="G85" s="14" t="s">
        <v>19</v>
      </c>
      <c r="H85" s="14" t="s">
        <v>144</v>
      </c>
      <c r="I85" s="16" t="s">
        <v>21</v>
      </c>
      <c r="J85" s="17" t="n">
        <v>148.68</v>
      </c>
      <c r="K85" s="17" t="n">
        <v>106.41</v>
      </c>
    </row>
    <row r="86" customFormat="false" ht="15" hidden="false" customHeight="true" outlineLevel="0" collapsed="false">
      <c r="A86" s="13" t="n">
        <v>78</v>
      </c>
      <c r="B86" s="14" t="s">
        <v>22</v>
      </c>
      <c r="C86" s="14" t="s">
        <v>42</v>
      </c>
      <c r="D86" s="14" t="s">
        <v>147</v>
      </c>
      <c r="E86" s="14" t="s">
        <v>151</v>
      </c>
      <c r="F86" s="14" t="s">
        <v>19</v>
      </c>
      <c r="G86" s="14" t="s">
        <v>19</v>
      </c>
      <c r="H86" s="14" t="s">
        <v>144</v>
      </c>
      <c r="I86" s="16" t="s">
        <v>21</v>
      </c>
      <c r="J86" s="17" t="n">
        <v>148.68</v>
      </c>
      <c r="K86" s="17" t="n">
        <v>106.41</v>
      </c>
    </row>
    <row r="87" customFormat="false" ht="15" hidden="false" customHeight="true" outlineLevel="0" collapsed="false">
      <c r="A87" s="13" t="n">
        <v>79</v>
      </c>
      <c r="B87" s="14" t="s">
        <v>22</v>
      </c>
      <c r="C87" s="14" t="s">
        <v>42</v>
      </c>
      <c r="D87" s="14" t="s">
        <v>147</v>
      </c>
      <c r="E87" s="14" t="s">
        <v>152</v>
      </c>
      <c r="F87" s="14" t="n">
        <v>19322</v>
      </c>
      <c r="G87" s="14" t="n">
        <v>1101</v>
      </c>
      <c r="H87" s="14" t="s">
        <v>144</v>
      </c>
      <c r="I87" s="16" t="s">
        <v>21</v>
      </c>
      <c r="J87" s="17" t="n">
        <v>148.68</v>
      </c>
      <c r="K87" s="17" t="n">
        <v>106.41</v>
      </c>
    </row>
    <row r="88" customFormat="false" ht="15" hidden="false" customHeight="true" outlineLevel="0" collapsed="false">
      <c r="A88" s="13" t="n">
        <v>80</v>
      </c>
      <c r="B88" s="14" t="s">
        <v>22</v>
      </c>
      <c r="C88" s="14" t="s">
        <v>42</v>
      </c>
      <c r="D88" s="14" t="s">
        <v>153</v>
      </c>
      <c r="E88" s="14" t="s">
        <v>154</v>
      </c>
      <c r="F88" s="14" t="n">
        <v>5040</v>
      </c>
      <c r="G88" s="14" t="s">
        <v>19</v>
      </c>
      <c r="H88" s="14" t="s">
        <v>144</v>
      </c>
      <c r="I88" s="16" t="s">
        <v>21</v>
      </c>
      <c r="J88" s="17" t="n">
        <v>148.68</v>
      </c>
      <c r="K88" s="17" t="n">
        <v>106.41</v>
      </c>
    </row>
    <row r="89" customFormat="false" ht="15" hidden="false" customHeight="true" outlineLevel="0" collapsed="false">
      <c r="A89" s="13" t="n">
        <v>81</v>
      </c>
      <c r="B89" s="14" t="s">
        <v>155</v>
      </c>
      <c r="C89" s="14" t="s">
        <v>156</v>
      </c>
      <c r="D89" s="14" t="s">
        <v>19</v>
      </c>
      <c r="E89" s="14" t="s">
        <v>19</v>
      </c>
      <c r="F89" s="14" t="s">
        <v>19</v>
      </c>
      <c r="G89" s="14" t="s">
        <v>19</v>
      </c>
      <c r="H89" s="14" t="s">
        <v>144</v>
      </c>
      <c r="I89" s="16" t="s">
        <v>21</v>
      </c>
      <c r="J89" s="17" t="n">
        <v>47.22</v>
      </c>
      <c r="K89" s="17" t="n">
        <v>82.52</v>
      </c>
    </row>
    <row r="90" customFormat="false" ht="15" hidden="false" customHeight="true" outlineLevel="0" collapsed="false">
      <c r="A90" s="13" t="n">
        <v>82</v>
      </c>
      <c r="B90" s="14" t="s">
        <v>157</v>
      </c>
      <c r="C90" s="14" t="s">
        <v>158</v>
      </c>
      <c r="D90" s="14" t="s">
        <v>159</v>
      </c>
      <c r="E90" s="14" t="n">
        <v>688</v>
      </c>
      <c r="F90" s="14" t="n">
        <v>24292</v>
      </c>
      <c r="G90" s="14" t="s">
        <v>19</v>
      </c>
      <c r="H90" s="14" t="s">
        <v>144</v>
      </c>
      <c r="I90" s="16" t="s">
        <v>21</v>
      </c>
      <c r="J90" s="17" t="n">
        <v>291.99</v>
      </c>
      <c r="K90" s="17" t="n">
        <v>304.63</v>
      </c>
    </row>
    <row r="91" customFormat="false" ht="15" hidden="false" customHeight="true" outlineLevel="0" collapsed="false">
      <c r="A91" s="13" t="n">
        <v>83</v>
      </c>
      <c r="B91" s="14" t="s">
        <v>157</v>
      </c>
      <c r="C91" s="14" t="s">
        <v>160</v>
      </c>
      <c r="D91" s="14" t="s">
        <v>161</v>
      </c>
      <c r="E91" s="14" t="s">
        <v>161</v>
      </c>
      <c r="F91" s="14" t="s">
        <v>19</v>
      </c>
      <c r="G91" s="14" t="n">
        <v>1107</v>
      </c>
      <c r="H91" s="14" t="s">
        <v>144</v>
      </c>
      <c r="I91" s="16" t="s">
        <v>21</v>
      </c>
      <c r="J91" s="17" t="n">
        <v>291.99</v>
      </c>
      <c r="K91" s="17" t="n">
        <v>304.63</v>
      </c>
    </row>
    <row r="92" customFormat="false" ht="15" hidden="false" customHeight="true" outlineLevel="0" collapsed="false">
      <c r="A92" s="13" t="n">
        <v>84</v>
      </c>
      <c r="B92" s="26" t="s">
        <v>162</v>
      </c>
      <c r="C92" s="26" t="s">
        <v>163</v>
      </c>
      <c r="D92" s="26" t="s">
        <v>164</v>
      </c>
      <c r="E92" s="26" t="n">
        <v>1629</v>
      </c>
      <c r="F92" s="26" t="n">
        <v>47648</v>
      </c>
      <c r="G92" s="26" t="s">
        <v>19</v>
      </c>
      <c r="H92" s="14" t="s">
        <v>144</v>
      </c>
      <c r="I92" s="16" t="s">
        <v>165</v>
      </c>
      <c r="J92" s="17" t="n">
        <v>291.99</v>
      </c>
      <c r="K92" s="17" t="n">
        <v>304.63</v>
      </c>
    </row>
    <row r="93" customFormat="false" ht="15" hidden="false" customHeight="true" outlineLevel="0" collapsed="false">
      <c r="A93" s="13" t="n">
        <v>85</v>
      </c>
      <c r="B93" s="14" t="s">
        <v>166</v>
      </c>
      <c r="C93" s="14" t="s">
        <v>167</v>
      </c>
      <c r="D93" s="14" t="s">
        <v>168</v>
      </c>
      <c r="E93" s="14" t="n">
        <v>591122</v>
      </c>
      <c r="F93" s="14" t="s">
        <v>161</v>
      </c>
      <c r="G93" s="14" t="s">
        <v>161</v>
      </c>
      <c r="H93" s="14" t="s">
        <v>144</v>
      </c>
      <c r="I93" s="16" t="s">
        <v>28</v>
      </c>
      <c r="J93" s="17" t="n">
        <v>315.03</v>
      </c>
      <c r="K93" s="17" t="n">
        <v>201.26</v>
      </c>
    </row>
    <row r="94" customFormat="false" ht="15" hidden="false" customHeight="true" outlineLevel="0" collapsed="false">
      <c r="A94" s="13" t="n">
        <v>86</v>
      </c>
      <c r="B94" s="14" t="s">
        <v>169</v>
      </c>
      <c r="C94" s="14" t="s">
        <v>170</v>
      </c>
      <c r="D94" s="14" t="s">
        <v>161</v>
      </c>
      <c r="E94" s="14" t="s">
        <v>171</v>
      </c>
      <c r="F94" s="14" t="n">
        <v>156</v>
      </c>
      <c r="G94" s="14" t="n">
        <v>1106</v>
      </c>
      <c r="H94" s="14" t="s">
        <v>144</v>
      </c>
      <c r="I94" s="16" t="s">
        <v>28</v>
      </c>
      <c r="J94" s="17" t="n">
        <v>218.4</v>
      </c>
      <c r="K94" s="17" t="n">
        <v>183.48</v>
      </c>
    </row>
    <row r="95" customFormat="false" ht="15" hidden="false" customHeight="true" outlineLevel="0" collapsed="false">
      <c r="A95" s="13" t="n">
        <v>87</v>
      </c>
      <c r="B95" s="14" t="s">
        <v>172</v>
      </c>
      <c r="C95" s="14" t="s">
        <v>173</v>
      </c>
      <c r="D95" s="14" t="s">
        <v>19</v>
      </c>
      <c r="E95" s="14" t="s">
        <v>19</v>
      </c>
      <c r="F95" s="14" t="n">
        <v>157</v>
      </c>
      <c r="G95" s="14" t="n">
        <v>1098</v>
      </c>
      <c r="H95" s="14" t="s">
        <v>144</v>
      </c>
      <c r="I95" s="16" t="s">
        <v>21</v>
      </c>
      <c r="J95" s="17" t="n">
        <v>280.97</v>
      </c>
      <c r="K95" s="17" t="n">
        <v>232.04</v>
      </c>
    </row>
    <row r="96" customFormat="false" ht="15" hidden="false" customHeight="true" outlineLevel="0" collapsed="false">
      <c r="A96" s="13" t="n">
        <v>88</v>
      </c>
      <c r="B96" s="14" t="s">
        <v>174</v>
      </c>
      <c r="C96" s="14" t="s">
        <v>175</v>
      </c>
      <c r="D96" s="14" t="n">
        <v>26430520</v>
      </c>
      <c r="E96" s="14" t="s">
        <v>176</v>
      </c>
      <c r="F96" s="14" t="n">
        <v>7120</v>
      </c>
      <c r="G96" s="14" t="n">
        <v>1113</v>
      </c>
      <c r="H96" s="14" t="s">
        <v>144</v>
      </c>
      <c r="I96" s="16" t="s">
        <v>21</v>
      </c>
      <c r="J96" s="17" t="n">
        <v>141.66</v>
      </c>
      <c r="K96" s="17" t="n">
        <v>104.24</v>
      </c>
    </row>
    <row r="97" customFormat="false" ht="15" hidden="false" customHeight="true" outlineLevel="0" collapsed="false">
      <c r="A97" s="13" t="n">
        <v>89</v>
      </c>
      <c r="B97" s="14" t="s">
        <v>174</v>
      </c>
      <c r="C97" s="14" t="s">
        <v>175</v>
      </c>
      <c r="D97" s="14" t="s">
        <v>177</v>
      </c>
      <c r="E97" s="14" t="n">
        <v>1160</v>
      </c>
      <c r="F97" s="14" t="s">
        <v>19</v>
      </c>
      <c r="G97" s="14" t="s">
        <v>19</v>
      </c>
      <c r="H97" s="14" t="s">
        <v>144</v>
      </c>
      <c r="I97" s="16" t="s">
        <v>21</v>
      </c>
      <c r="J97" s="17" t="n">
        <v>141.66</v>
      </c>
      <c r="K97" s="17" t="n">
        <v>104.24</v>
      </c>
    </row>
    <row r="98" customFormat="false" ht="15" hidden="false" customHeight="true" outlineLevel="0" collapsed="false">
      <c r="A98" s="13" t="n">
        <v>90</v>
      </c>
      <c r="B98" s="14" t="s">
        <v>178</v>
      </c>
      <c r="C98" s="14" t="s">
        <v>175</v>
      </c>
      <c r="D98" s="14" t="s">
        <v>179</v>
      </c>
      <c r="E98" s="14" t="s">
        <v>180</v>
      </c>
      <c r="F98" s="14" t="n">
        <v>7118</v>
      </c>
      <c r="G98" s="14" t="n">
        <v>1097</v>
      </c>
      <c r="H98" s="14" t="s">
        <v>144</v>
      </c>
      <c r="I98" s="16" t="s">
        <v>21</v>
      </c>
      <c r="J98" s="17" t="n">
        <v>826.37</v>
      </c>
      <c r="K98" s="17" t="n">
        <v>781.76</v>
      </c>
    </row>
    <row r="99" customFormat="false" ht="15" hidden="false" customHeight="true" outlineLevel="0" collapsed="false">
      <c r="A99" s="13" t="n">
        <v>91</v>
      </c>
      <c r="B99" s="14" t="s">
        <v>181</v>
      </c>
      <c r="C99" s="14" t="s">
        <v>175</v>
      </c>
      <c r="D99" s="14" t="s">
        <v>182</v>
      </c>
      <c r="E99" s="14" t="n">
        <v>20212134</v>
      </c>
      <c r="F99" s="14" t="s">
        <v>19</v>
      </c>
      <c r="G99" s="14" t="s">
        <v>19</v>
      </c>
      <c r="H99" s="14" t="s">
        <v>144</v>
      </c>
      <c r="I99" s="16" t="s">
        <v>21</v>
      </c>
      <c r="J99" s="17" t="n">
        <v>590.27</v>
      </c>
      <c r="K99" s="17" t="n">
        <v>364.82</v>
      </c>
    </row>
    <row r="100" customFormat="false" ht="15" hidden="false" customHeight="true" outlineLevel="0" collapsed="false">
      <c r="A100" s="13" t="n">
        <v>92</v>
      </c>
      <c r="B100" s="14" t="s">
        <v>183</v>
      </c>
      <c r="C100" s="14" t="s">
        <v>184</v>
      </c>
      <c r="D100" s="14" t="n">
        <v>20232120</v>
      </c>
      <c r="E100" s="14" t="s">
        <v>185</v>
      </c>
      <c r="F100" s="15" t="s">
        <v>19</v>
      </c>
      <c r="G100" s="15" t="n">
        <v>1096</v>
      </c>
      <c r="H100" s="14" t="s">
        <v>144</v>
      </c>
      <c r="I100" s="16" t="s">
        <v>21</v>
      </c>
      <c r="J100" s="17" t="n">
        <v>1027.05</v>
      </c>
      <c r="K100" s="17" t="n">
        <v>651.46</v>
      </c>
    </row>
    <row r="101" customFormat="false" ht="15" hidden="false" customHeight="true" outlineLevel="0" collapsed="false">
      <c r="A101" s="13" t="n">
        <v>93</v>
      </c>
      <c r="B101" s="14" t="s">
        <v>186</v>
      </c>
      <c r="C101" s="14" t="s">
        <v>187</v>
      </c>
      <c r="D101" s="14" t="s">
        <v>188</v>
      </c>
      <c r="E101" s="14" t="n">
        <v>6017773</v>
      </c>
      <c r="F101" s="14" t="n">
        <v>7119</v>
      </c>
      <c r="G101" s="14" t="n">
        <v>1095</v>
      </c>
      <c r="H101" s="14" t="s">
        <v>144</v>
      </c>
      <c r="I101" s="16" t="s">
        <v>21</v>
      </c>
      <c r="J101" s="17" t="n">
        <v>363.84</v>
      </c>
      <c r="K101" s="17" t="n">
        <v>188.23</v>
      </c>
    </row>
    <row r="102" customFormat="false" ht="15" hidden="false" customHeight="true" outlineLevel="0" collapsed="false">
      <c r="A102" s="13" t="n">
        <v>94</v>
      </c>
      <c r="B102" s="14" t="s">
        <v>189</v>
      </c>
      <c r="C102" s="14" t="s">
        <v>19</v>
      </c>
      <c r="D102" s="14" t="s">
        <v>19</v>
      </c>
      <c r="E102" s="14" t="s">
        <v>19</v>
      </c>
      <c r="F102" s="14" t="s">
        <v>19</v>
      </c>
      <c r="G102" s="14" t="n">
        <v>1104</v>
      </c>
      <c r="H102" s="14" t="s">
        <v>144</v>
      </c>
      <c r="I102" s="16" t="s">
        <v>21</v>
      </c>
      <c r="J102" s="17" t="n">
        <v>920.82</v>
      </c>
      <c r="K102" s="17" t="n">
        <v>955.48</v>
      </c>
    </row>
    <row r="103" customFormat="false" ht="15" hidden="false" customHeight="true" outlineLevel="0" collapsed="false">
      <c r="A103" s="13" t="n">
        <v>95</v>
      </c>
      <c r="B103" s="14" t="s">
        <v>189</v>
      </c>
      <c r="C103" s="14" t="s">
        <v>19</v>
      </c>
      <c r="D103" s="14" t="s">
        <v>19</v>
      </c>
      <c r="E103" s="14" t="s">
        <v>19</v>
      </c>
      <c r="F103" s="14" t="s">
        <v>19</v>
      </c>
      <c r="G103" s="14" t="n">
        <v>1198</v>
      </c>
      <c r="H103" s="14" t="s">
        <v>144</v>
      </c>
      <c r="I103" s="16" t="s">
        <v>21</v>
      </c>
      <c r="J103" s="17" t="n">
        <v>920.82</v>
      </c>
      <c r="K103" s="17" t="n">
        <v>955.48</v>
      </c>
    </row>
    <row r="104" customFormat="false" ht="15" hidden="false" customHeight="true" outlineLevel="0" collapsed="false">
      <c r="A104" s="13" t="n">
        <v>96</v>
      </c>
      <c r="B104" s="14" t="s">
        <v>189</v>
      </c>
      <c r="C104" s="14" t="s">
        <v>19</v>
      </c>
      <c r="D104" s="15" t="s">
        <v>19</v>
      </c>
      <c r="E104" s="15" t="s">
        <v>19</v>
      </c>
      <c r="F104" s="15" t="s">
        <v>19</v>
      </c>
      <c r="G104" s="14" t="n">
        <v>1108</v>
      </c>
      <c r="H104" s="14" t="s">
        <v>144</v>
      </c>
      <c r="I104" s="16" t="s">
        <v>21</v>
      </c>
      <c r="J104" s="17" t="n">
        <v>920.82</v>
      </c>
      <c r="K104" s="17" t="n">
        <v>955.48</v>
      </c>
    </row>
    <row r="105" customFormat="false" ht="15" hidden="false" customHeight="true" outlineLevel="0" collapsed="false">
      <c r="A105" s="13" t="n">
        <v>97</v>
      </c>
      <c r="B105" s="15" t="s">
        <v>190</v>
      </c>
      <c r="C105" s="15" t="s">
        <v>42</v>
      </c>
      <c r="D105" s="15" t="s">
        <v>19</v>
      </c>
      <c r="E105" s="15" t="s">
        <v>19</v>
      </c>
      <c r="F105" s="15" t="s">
        <v>19</v>
      </c>
      <c r="G105" s="15" t="s">
        <v>19</v>
      </c>
      <c r="H105" s="14" t="s">
        <v>144</v>
      </c>
      <c r="I105" s="16" t="s">
        <v>21</v>
      </c>
      <c r="J105" s="17" t="n">
        <v>116.87</v>
      </c>
      <c r="K105" s="17" t="n">
        <v>86.86</v>
      </c>
    </row>
    <row r="106" customFormat="false" ht="15" hidden="false" customHeight="true" outlineLevel="0" collapsed="false">
      <c r="A106" s="13" t="n">
        <v>98</v>
      </c>
      <c r="B106" s="15" t="s">
        <v>190</v>
      </c>
      <c r="C106" s="15" t="s">
        <v>42</v>
      </c>
      <c r="D106" s="15" t="s">
        <v>19</v>
      </c>
      <c r="E106" s="15" t="s">
        <v>19</v>
      </c>
      <c r="F106" s="15" t="s">
        <v>19</v>
      </c>
      <c r="G106" s="15" t="s">
        <v>19</v>
      </c>
      <c r="H106" s="14" t="s">
        <v>144</v>
      </c>
      <c r="I106" s="16" t="s">
        <v>21</v>
      </c>
      <c r="J106" s="17" t="n">
        <v>116.87</v>
      </c>
      <c r="K106" s="17" t="n">
        <v>86.86</v>
      </c>
    </row>
    <row r="107" customFormat="false" ht="15" hidden="false" customHeight="true" outlineLevel="0" collapsed="false">
      <c r="A107" s="13" t="n">
        <v>99</v>
      </c>
      <c r="B107" s="14" t="s">
        <v>191</v>
      </c>
      <c r="C107" s="14" t="s">
        <v>67</v>
      </c>
      <c r="D107" s="14" t="s">
        <v>19</v>
      </c>
      <c r="E107" s="14" t="s">
        <v>19</v>
      </c>
      <c r="F107" s="14" t="s">
        <v>19</v>
      </c>
      <c r="G107" s="14" t="s">
        <v>19</v>
      </c>
      <c r="H107" s="14" t="s">
        <v>144</v>
      </c>
      <c r="I107" s="16" t="s">
        <v>21</v>
      </c>
      <c r="J107" s="17" t="n">
        <v>118.05</v>
      </c>
      <c r="K107" s="17" t="n">
        <v>86.86</v>
      </c>
    </row>
    <row r="108" customFormat="false" ht="15" hidden="false" customHeight="true" outlineLevel="0" collapsed="false">
      <c r="A108" s="13" t="n">
        <v>100</v>
      </c>
      <c r="B108" s="14" t="s">
        <v>191</v>
      </c>
      <c r="C108" s="14" t="s">
        <v>67</v>
      </c>
      <c r="D108" s="14" t="s">
        <v>19</v>
      </c>
      <c r="E108" s="14" t="s">
        <v>19</v>
      </c>
      <c r="F108" s="14" t="s">
        <v>19</v>
      </c>
      <c r="G108" s="14" t="s">
        <v>19</v>
      </c>
      <c r="H108" s="14" t="s">
        <v>144</v>
      </c>
      <c r="I108" s="16" t="s">
        <v>21</v>
      </c>
      <c r="J108" s="17" t="n">
        <v>118.05</v>
      </c>
      <c r="K108" s="17" t="n">
        <v>86.86</v>
      </c>
    </row>
    <row r="109" customFormat="false" ht="15" hidden="false" customHeight="true" outlineLevel="0" collapsed="false">
      <c r="A109" s="13" t="n">
        <v>101</v>
      </c>
      <c r="B109" s="14" t="s">
        <v>192</v>
      </c>
      <c r="C109" s="14" t="s">
        <v>67</v>
      </c>
      <c r="D109" s="14" t="s">
        <v>19</v>
      </c>
      <c r="E109" s="14" t="s">
        <v>19</v>
      </c>
      <c r="F109" s="14" t="s">
        <v>19</v>
      </c>
      <c r="G109" s="14" t="s">
        <v>19</v>
      </c>
      <c r="H109" s="14" t="s">
        <v>144</v>
      </c>
      <c r="I109" s="16" t="s">
        <v>21</v>
      </c>
      <c r="J109" s="17" t="n">
        <v>118.05</v>
      </c>
      <c r="K109" s="17" t="n">
        <v>86.86</v>
      </c>
    </row>
    <row r="110" customFormat="false" ht="15" hidden="false" customHeight="true" outlineLevel="0" collapsed="false">
      <c r="A110" s="13" t="n">
        <v>102</v>
      </c>
      <c r="B110" s="14" t="s">
        <v>192</v>
      </c>
      <c r="C110" s="14" t="s">
        <v>67</v>
      </c>
      <c r="D110" s="14" t="s">
        <v>19</v>
      </c>
      <c r="E110" s="14" t="s">
        <v>19</v>
      </c>
      <c r="F110" s="14" t="s">
        <v>19</v>
      </c>
      <c r="G110" s="14" t="s">
        <v>19</v>
      </c>
      <c r="H110" s="14" t="s">
        <v>144</v>
      </c>
      <c r="I110" s="16" t="s">
        <v>21</v>
      </c>
      <c r="J110" s="17" t="n">
        <v>118.05</v>
      </c>
      <c r="K110" s="17" t="n">
        <v>86.86</v>
      </c>
    </row>
    <row r="111" customFormat="false" ht="15" hidden="false" customHeight="true" outlineLevel="0" collapsed="false">
      <c r="A111" s="13" t="n">
        <v>103</v>
      </c>
      <c r="B111" s="14" t="s">
        <v>193</v>
      </c>
      <c r="C111" s="14" t="s">
        <v>67</v>
      </c>
      <c r="D111" s="14" t="s">
        <v>19</v>
      </c>
      <c r="E111" s="14" t="s">
        <v>19</v>
      </c>
      <c r="F111" s="14" t="s">
        <v>19</v>
      </c>
      <c r="G111" s="14" t="s">
        <v>19</v>
      </c>
      <c r="H111" s="14" t="s">
        <v>144</v>
      </c>
      <c r="I111" s="16" t="s">
        <v>21</v>
      </c>
      <c r="J111" s="17" t="n">
        <v>118.05</v>
      </c>
      <c r="K111" s="17" t="n">
        <v>86.86</v>
      </c>
    </row>
    <row r="112" customFormat="false" ht="15" hidden="false" customHeight="true" outlineLevel="0" collapsed="false">
      <c r="A112" s="13" t="n">
        <v>104</v>
      </c>
      <c r="B112" s="14" t="s">
        <v>193</v>
      </c>
      <c r="C112" s="14" t="s">
        <v>67</v>
      </c>
      <c r="D112" s="14" t="s">
        <v>19</v>
      </c>
      <c r="E112" s="14" t="s">
        <v>19</v>
      </c>
      <c r="F112" s="14" t="s">
        <v>19</v>
      </c>
      <c r="G112" s="14" t="s">
        <v>19</v>
      </c>
      <c r="H112" s="14" t="s">
        <v>144</v>
      </c>
      <c r="I112" s="16" t="s">
        <v>21</v>
      </c>
      <c r="J112" s="17" t="n">
        <v>118.05</v>
      </c>
      <c r="K112" s="17" t="n">
        <v>86.86</v>
      </c>
    </row>
    <row r="113" customFormat="false" ht="15" hidden="false" customHeight="true" outlineLevel="0" collapsed="false">
      <c r="A113" s="13" t="n">
        <v>105</v>
      </c>
      <c r="B113" s="14" t="s">
        <v>194</v>
      </c>
      <c r="C113" s="14" t="s">
        <v>67</v>
      </c>
      <c r="D113" s="14" t="s">
        <v>19</v>
      </c>
      <c r="E113" s="14" t="s">
        <v>19</v>
      </c>
      <c r="F113" s="14" t="s">
        <v>19</v>
      </c>
      <c r="G113" s="14" t="s">
        <v>19</v>
      </c>
      <c r="H113" s="14" t="s">
        <v>144</v>
      </c>
      <c r="I113" s="16" t="s">
        <v>21</v>
      </c>
      <c r="J113" s="17" t="n">
        <v>156.53</v>
      </c>
      <c r="K113" s="17" t="n">
        <v>86.86</v>
      </c>
    </row>
    <row r="114" customFormat="false" ht="15" hidden="false" customHeight="true" outlineLevel="0" collapsed="false">
      <c r="A114" s="13" t="n">
        <v>106</v>
      </c>
      <c r="B114" s="14" t="s">
        <v>194</v>
      </c>
      <c r="C114" s="14" t="s">
        <v>67</v>
      </c>
      <c r="D114" s="14" t="s">
        <v>19</v>
      </c>
      <c r="E114" s="14" t="s">
        <v>19</v>
      </c>
      <c r="F114" s="14" t="s">
        <v>19</v>
      </c>
      <c r="G114" s="14" t="s">
        <v>19</v>
      </c>
      <c r="H114" s="14" t="s">
        <v>144</v>
      </c>
      <c r="I114" s="16" t="s">
        <v>21</v>
      </c>
      <c r="J114" s="17" t="n">
        <v>156.53</v>
      </c>
      <c r="K114" s="17" t="n">
        <v>86.86</v>
      </c>
    </row>
    <row r="115" customFormat="false" ht="15" hidden="false" customHeight="true" outlineLevel="0" collapsed="false">
      <c r="A115" s="13" t="n">
        <v>107</v>
      </c>
      <c r="B115" s="15" t="s">
        <v>195</v>
      </c>
      <c r="C115" s="15" t="s">
        <v>196</v>
      </c>
      <c r="D115" s="15" t="s">
        <v>19</v>
      </c>
      <c r="E115" s="15" t="s">
        <v>19</v>
      </c>
      <c r="F115" s="15" t="n">
        <v>55805</v>
      </c>
      <c r="G115" s="15" t="s">
        <v>19</v>
      </c>
      <c r="H115" s="14" t="s">
        <v>144</v>
      </c>
      <c r="I115" s="16" t="s">
        <v>21</v>
      </c>
      <c r="J115" s="17" t="n">
        <v>2243.01</v>
      </c>
      <c r="K115" s="17" t="n">
        <v>1824.09</v>
      </c>
    </row>
    <row r="116" customFormat="false" ht="15" hidden="false" customHeight="true" outlineLevel="0" collapsed="false">
      <c r="A116" s="13" t="n">
        <v>108</v>
      </c>
      <c r="B116" s="15" t="s">
        <v>195</v>
      </c>
      <c r="C116" s="15" t="s">
        <v>196</v>
      </c>
      <c r="D116" s="15" t="s">
        <v>19</v>
      </c>
      <c r="E116" s="15" t="s">
        <v>19</v>
      </c>
      <c r="F116" s="15" t="n">
        <v>55806</v>
      </c>
      <c r="G116" s="15" t="s">
        <v>19</v>
      </c>
      <c r="H116" s="14" t="s">
        <v>144</v>
      </c>
      <c r="I116" s="16" t="s">
        <v>21</v>
      </c>
      <c r="J116" s="17" t="n">
        <v>2243.01</v>
      </c>
      <c r="K116" s="17" t="n">
        <v>1824.09</v>
      </c>
    </row>
    <row r="117" customFormat="false" ht="15" hidden="false" customHeight="true" outlineLevel="0" collapsed="false">
      <c r="A117" s="13" t="n">
        <v>109</v>
      </c>
      <c r="B117" s="14" t="s">
        <v>197</v>
      </c>
      <c r="C117" s="14" t="s">
        <v>198</v>
      </c>
      <c r="D117" s="14" t="s">
        <v>199</v>
      </c>
      <c r="E117" s="14" t="s">
        <v>19</v>
      </c>
      <c r="F117" s="14" t="s">
        <v>19</v>
      </c>
      <c r="G117" s="14" t="s">
        <v>19</v>
      </c>
      <c r="H117" s="14" t="s">
        <v>144</v>
      </c>
      <c r="I117" s="16" t="s">
        <v>21</v>
      </c>
      <c r="J117" s="17" t="n">
        <v>495.82</v>
      </c>
      <c r="K117" s="17" t="n">
        <v>338.76</v>
      </c>
    </row>
    <row r="118" customFormat="false" ht="15" hidden="false" customHeight="true" outlineLevel="0" collapsed="false">
      <c r="A118" s="13" t="n">
        <v>110</v>
      </c>
      <c r="B118" s="14" t="s">
        <v>197</v>
      </c>
      <c r="C118" s="14" t="s">
        <v>198</v>
      </c>
      <c r="D118" s="14" t="s">
        <v>199</v>
      </c>
      <c r="E118" s="14" t="s">
        <v>19</v>
      </c>
      <c r="F118" s="14" t="s">
        <v>19</v>
      </c>
      <c r="G118" s="14" t="s">
        <v>19</v>
      </c>
      <c r="H118" s="14" t="s">
        <v>144</v>
      </c>
      <c r="I118" s="16" t="s">
        <v>21</v>
      </c>
      <c r="J118" s="17" t="n">
        <v>495.82</v>
      </c>
      <c r="K118" s="17" t="n">
        <v>338.76</v>
      </c>
    </row>
    <row r="119" customFormat="false" ht="15" hidden="false" customHeight="true" outlineLevel="0" collapsed="false">
      <c r="A119" s="13" t="n">
        <v>111</v>
      </c>
      <c r="B119" s="14" t="s">
        <v>200</v>
      </c>
      <c r="C119" s="14" t="s">
        <v>198</v>
      </c>
      <c r="D119" s="14" t="s">
        <v>201</v>
      </c>
      <c r="E119" s="14" t="n">
        <v>40601973</v>
      </c>
      <c r="F119" s="14" t="s">
        <v>19</v>
      </c>
      <c r="G119" s="14" t="s">
        <v>19</v>
      </c>
      <c r="H119" s="14" t="s">
        <v>144</v>
      </c>
      <c r="I119" s="16" t="s">
        <v>21</v>
      </c>
      <c r="J119" s="17" t="n">
        <v>225.89</v>
      </c>
      <c r="K119" s="17" t="n">
        <v>156.35</v>
      </c>
    </row>
    <row r="120" customFormat="false" ht="15" hidden="false" customHeight="true" outlineLevel="0" collapsed="false">
      <c r="A120" s="13" t="n">
        <v>112</v>
      </c>
      <c r="B120" s="14" t="s">
        <v>200</v>
      </c>
      <c r="C120" s="14" t="s">
        <v>198</v>
      </c>
      <c r="D120" s="14" t="s">
        <v>201</v>
      </c>
      <c r="E120" s="14" t="n">
        <v>40901974</v>
      </c>
      <c r="F120" s="14" t="s">
        <v>19</v>
      </c>
      <c r="G120" s="14" t="s">
        <v>19</v>
      </c>
      <c r="H120" s="14" t="s">
        <v>144</v>
      </c>
      <c r="I120" s="16" t="s">
        <v>21</v>
      </c>
      <c r="J120" s="17" t="n">
        <v>225.89</v>
      </c>
      <c r="K120" s="17" t="n">
        <v>156.35</v>
      </c>
    </row>
    <row r="121" customFormat="false" ht="15" hidden="false" customHeight="true" outlineLevel="0" collapsed="false">
      <c r="A121" s="13" t="n">
        <v>113</v>
      </c>
      <c r="B121" s="15" t="s">
        <v>202</v>
      </c>
      <c r="C121" s="15" t="s">
        <v>203</v>
      </c>
      <c r="D121" s="15" t="s">
        <v>109</v>
      </c>
      <c r="E121" s="15" t="s">
        <v>204</v>
      </c>
      <c r="F121" s="15" t="n">
        <v>61094</v>
      </c>
      <c r="G121" s="15" t="s">
        <v>19</v>
      </c>
      <c r="H121" s="14" t="s">
        <v>144</v>
      </c>
      <c r="I121" s="16" t="s">
        <v>21</v>
      </c>
      <c r="J121" s="17" t="n">
        <v>237.69</v>
      </c>
      <c r="K121" s="17" t="n">
        <v>123.35</v>
      </c>
    </row>
    <row r="122" customFormat="false" ht="15" hidden="false" customHeight="true" outlineLevel="0" collapsed="false">
      <c r="A122" s="13" t="n">
        <v>114</v>
      </c>
      <c r="B122" s="15" t="s">
        <v>119</v>
      </c>
      <c r="C122" s="15" t="s">
        <v>120</v>
      </c>
      <c r="D122" s="15" t="s">
        <v>121</v>
      </c>
      <c r="E122" s="15" t="s">
        <v>205</v>
      </c>
      <c r="F122" s="15" t="n">
        <v>60988</v>
      </c>
      <c r="G122" s="15" t="s">
        <v>19</v>
      </c>
      <c r="H122" s="14" t="s">
        <v>144</v>
      </c>
      <c r="I122" s="16" t="s">
        <v>21</v>
      </c>
      <c r="J122" s="17" t="n">
        <v>315.03</v>
      </c>
      <c r="K122" s="17" t="n">
        <v>201.26</v>
      </c>
    </row>
    <row r="123" customFormat="false" ht="15" hidden="false" customHeight="true" outlineLevel="0" collapsed="false">
      <c r="A123" s="13" t="n">
        <v>115</v>
      </c>
      <c r="B123" s="15" t="s">
        <v>72</v>
      </c>
      <c r="C123" s="15" t="s">
        <v>206</v>
      </c>
      <c r="D123" s="15" t="s">
        <v>207</v>
      </c>
      <c r="E123" s="15" t="s">
        <v>208</v>
      </c>
      <c r="F123" s="15" t="s">
        <v>19</v>
      </c>
      <c r="G123" s="15" t="s">
        <v>19</v>
      </c>
      <c r="H123" s="14" t="s">
        <v>144</v>
      </c>
      <c r="I123" s="16" t="s">
        <v>21</v>
      </c>
      <c r="J123" s="17" t="n">
        <v>363.84</v>
      </c>
      <c r="K123" s="17" t="n">
        <v>188.23</v>
      </c>
    </row>
    <row r="124" customFormat="false" ht="15" hidden="false" customHeight="true" outlineLevel="0" collapsed="false">
      <c r="A124" s="13" t="n">
        <v>116</v>
      </c>
      <c r="B124" s="15" t="s">
        <v>72</v>
      </c>
      <c r="C124" s="15" t="s">
        <v>206</v>
      </c>
      <c r="D124" s="15" t="s">
        <v>207</v>
      </c>
      <c r="E124" s="15" t="s">
        <v>209</v>
      </c>
      <c r="F124" s="15" t="s">
        <v>19</v>
      </c>
      <c r="G124" s="15" t="s">
        <v>19</v>
      </c>
      <c r="H124" s="14" t="s">
        <v>144</v>
      </c>
      <c r="I124" s="16" t="s">
        <v>21</v>
      </c>
      <c r="J124" s="17" t="n">
        <v>363.84</v>
      </c>
      <c r="K124" s="17" t="n">
        <v>188.23</v>
      </c>
    </row>
    <row r="125" customFormat="false" ht="15" hidden="false" customHeight="true" outlineLevel="0" collapsed="false">
      <c r="A125" s="13" t="n">
        <v>117</v>
      </c>
      <c r="B125" s="15" t="s">
        <v>72</v>
      </c>
      <c r="C125" s="15" t="s">
        <v>210</v>
      </c>
      <c r="D125" s="15" t="s">
        <v>211</v>
      </c>
      <c r="E125" s="15" t="n">
        <v>102303884</v>
      </c>
      <c r="F125" s="15" t="n">
        <v>39867</v>
      </c>
      <c r="G125" s="15" t="n">
        <v>2776</v>
      </c>
      <c r="H125" s="14" t="s">
        <v>144</v>
      </c>
      <c r="I125" s="16" t="s">
        <v>21</v>
      </c>
      <c r="J125" s="17" t="n">
        <v>363.84</v>
      </c>
      <c r="K125" s="17" t="n">
        <v>188.23</v>
      </c>
    </row>
    <row r="126" customFormat="false" ht="15" hidden="false" customHeight="true" outlineLevel="0" collapsed="false">
      <c r="A126" s="13" t="n">
        <v>118</v>
      </c>
      <c r="B126" s="15" t="s">
        <v>212</v>
      </c>
      <c r="C126" s="15" t="s">
        <v>26</v>
      </c>
      <c r="D126" s="15" t="s">
        <v>213</v>
      </c>
      <c r="E126" s="15" t="n">
        <v>48772</v>
      </c>
      <c r="F126" s="15" t="n">
        <v>48159</v>
      </c>
      <c r="G126" s="15" t="s">
        <v>19</v>
      </c>
      <c r="H126" s="14" t="s">
        <v>144</v>
      </c>
      <c r="I126" s="16" t="s">
        <v>21</v>
      </c>
      <c r="J126" s="17" t="n">
        <v>164.4</v>
      </c>
      <c r="K126" s="17" t="n">
        <v>140.05</v>
      </c>
    </row>
    <row r="127" customFormat="false" ht="15" hidden="false" customHeight="true" outlineLevel="0" collapsed="false">
      <c r="A127" s="13" t="n">
        <v>119</v>
      </c>
      <c r="B127" s="15" t="s">
        <v>72</v>
      </c>
      <c r="C127" s="15" t="s">
        <v>73</v>
      </c>
      <c r="D127" s="15" t="s">
        <v>74</v>
      </c>
      <c r="E127" s="15" t="s">
        <v>214</v>
      </c>
      <c r="F127" s="15" t="n">
        <v>61298</v>
      </c>
      <c r="G127" s="15" t="s">
        <v>19</v>
      </c>
      <c r="H127" s="14" t="s">
        <v>144</v>
      </c>
      <c r="I127" s="16" t="s">
        <v>21</v>
      </c>
      <c r="J127" s="17" t="n">
        <v>363.84</v>
      </c>
      <c r="K127" s="17" t="n">
        <v>188.23</v>
      </c>
    </row>
    <row r="128" customFormat="false" ht="15" hidden="false" customHeight="true" outlineLevel="0" collapsed="false">
      <c r="A128" s="13" t="n">
        <v>120</v>
      </c>
      <c r="B128" s="15" t="s">
        <v>119</v>
      </c>
      <c r="C128" s="15" t="s">
        <v>120</v>
      </c>
      <c r="D128" s="15" t="s">
        <v>121</v>
      </c>
      <c r="E128" s="15" t="s">
        <v>215</v>
      </c>
      <c r="F128" s="15" t="n">
        <v>60989</v>
      </c>
      <c r="G128" s="15" t="s">
        <v>19</v>
      </c>
      <c r="H128" s="15" t="s">
        <v>216</v>
      </c>
      <c r="I128" s="16" t="s">
        <v>21</v>
      </c>
      <c r="J128" s="17" t="n">
        <v>315.03</v>
      </c>
      <c r="K128" s="17" t="n">
        <v>201.26</v>
      </c>
    </row>
    <row r="129" customFormat="false" ht="15" hidden="false" customHeight="true" outlineLevel="0" collapsed="false">
      <c r="A129" s="13" t="n">
        <v>121</v>
      </c>
      <c r="B129" s="15" t="s">
        <v>217</v>
      </c>
      <c r="C129" s="15" t="s">
        <v>218</v>
      </c>
      <c r="D129" s="15" t="n">
        <v>5005</v>
      </c>
      <c r="E129" s="15" t="n">
        <v>1867</v>
      </c>
      <c r="F129" s="15" t="n">
        <v>35917</v>
      </c>
      <c r="G129" s="15" t="s">
        <v>19</v>
      </c>
      <c r="H129" s="15" t="s">
        <v>216</v>
      </c>
      <c r="I129" s="16" t="s">
        <v>21</v>
      </c>
      <c r="J129" s="17" t="n">
        <v>148.68</v>
      </c>
      <c r="K129" s="17" t="n">
        <v>106.41</v>
      </c>
    </row>
    <row r="130" customFormat="false" ht="15" hidden="false" customHeight="true" outlineLevel="0" collapsed="false">
      <c r="A130" s="13" t="n">
        <v>122</v>
      </c>
      <c r="B130" s="15" t="s">
        <v>166</v>
      </c>
      <c r="C130" s="15" t="s">
        <v>219</v>
      </c>
      <c r="D130" s="15" t="s">
        <v>220</v>
      </c>
      <c r="E130" s="15" t="s">
        <v>221</v>
      </c>
      <c r="F130" s="15" t="s">
        <v>19</v>
      </c>
      <c r="G130" s="15" t="n">
        <v>2792</v>
      </c>
      <c r="H130" s="15" t="s">
        <v>216</v>
      </c>
      <c r="I130" s="16" t="s">
        <v>21</v>
      </c>
      <c r="J130" s="17" t="n">
        <v>315.03</v>
      </c>
      <c r="K130" s="17" t="n">
        <v>201.26</v>
      </c>
    </row>
    <row r="131" customFormat="false" ht="15" hidden="false" customHeight="true" outlineLevel="0" collapsed="false">
      <c r="A131" s="13" t="n">
        <v>123</v>
      </c>
      <c r="B131" s="15" t="s">
        <v>222</v>
      </c>
      <c r="C131" s="15" t="s">
        <v>223</v>
      </c>
      <c r="D131" s="15" t="s">
        <v>224</v>
      </c>
      <c r="E131" s="15" t="s">
        <v>225</v>
      </c>
      <c r="F131" s="15" t="n">
        <v>48055</v>
      </c>
      <c r="G131" s="15" t="s">
        <v>19</v>
      </c>
      <c r="H131" s="15" t="s">
        <v>216</v>
      </c>
      <c r="I131" s="16" t="s">
        <v>21</v>
      </c>
      <c r="J131" s="17" t="n">
        <v>273.88</v>
      </c>
      <c r="K131" s="17" t="n">
        <v>282.91</v>
      </c>
    </row>
    <row r="132" customFormat="false" ht="15" hidden="false" customHeight="true" outlineLevel="0" collapsed="false">
      <c r="A132" s="13" t="n">
        <v>124</v>
      </c>
      <c r="B132" s="15" t="s">
        <v>222</v>
      </c>
      <c r="C132" s="15" t="s">
        <v>223</v>
      </c>
      <c r="D132" s="15" t="s">
        <v>224</v>
      </c>
      <c r="E132" s="15" t="s">
        <v>226</v>
      </c>
      <c r="F132" s="15" t="n">
        <v>48059</v>
      </c>
      <c r="G132" s="15" t="s">
        <v>19</v>
      </c>
      <c r="H132" s="15" t="s">
        <v>216</v>
      </c>
      <c r="I132" s="16" t="s">
        <v>21</v>
      </c>
      <c r="J132" s="17" t="n">
        <v>273.88</v>
      </c>
      <c r="K132" s="17" t="n">
        <v>282.91</v>
      </c>
    </row>
    <row r="133" customFormat="false" ht="15" hidden="false" customHeight="true" outlineLevel="0" collapsed="false">
      <c r="A133" s="13" t="n">
        <v>125</v>
      </c>
      <c r="B133" s="15" t="s">
        <v>132</v>
      </c>
      <c r="C133" s="15" t="s">
        <v>227</v>
      </c>
      <c r="D133" s="15" t="s">
        <v>19</v>
      </c>
      <c r="E133" s="15" t="n">
        <v>20090257863</v>
      </c>
      <c r="F133" s="15" t="s">
        <v>19</v>
      </c>
      <c r="G133" s="15" t="s">
        <v>19</v>
      </c>
      <c r="H133" s="15" t="s">
        <v>216</v>
      </c>
      <c r="I133" s="16" t="s">
        <v>21</v>
      </c>
      <c r="J133" s="17" t="n">
        <v>531.23</v>
      </c>
      <c r="K133" s="17" t="n">
        <v>477.74</v>
      </c>
    </row>
    <row r="134" customFormat="false" ht="15" hidden="false" customHeight="true" outlineLevel="0" collapsed="false">
      <c r="A134" s="13" t="n">
        <v>126</v>
      </c>
      <c r="B134" s="15" t="s">
        <v>132</v>
      </c>
      <c r="C134" s="15" t="s">
        <v>133</v>
      </c>
      <c r="D134" s="15" t="s">
        <v>228</v>
      </c>
      <c r="E134" s="15" t="s">
        <v>19</v>
      </c>
      <c r="F134" s="15" t="n">
        <v>61358</v>
      </c>
      <c r="G134" s="15" t="s">
        <v>19</v>
      </c>
      <c r="H134" s="15" t="s">
        <v>216</v>
      </c>
      <c r="I134" s="16" t="s">
        <v>21</v>
      </c>
      <c r="J134" s="17" t="n">
        <v>531.23</v>
      </c>
      <c r="K134" s="17" t="n">
        <v>477.74</v>
      </c>
    </row>
    <row r="135" customFormat="false" ht="15" hidden="false" customHeight="true" outlineLevel="0" collapsed="false">
      <c r="A135" s="13" t="n">
        <v>127</v>
      </c>
      <c r="B135" s="15" t="s">
        <v>229</v>
      </c>
      <c r="C135" s="15" t="s">
        <v>230</v>
      </c>
      <c r="D135" s="15" t="s">
        <v>231</v>
      </c>
      <c r="E135" s="15" t="s">
        <v>232</v>
      </c>
      <c r="F135" s="15" t="n">
        <v>63719</v>
      </c>
      <c r="G135" s="15" t="s">
        <v>19</v>
      </c>
      <c r="H135" s="15" t="s">
        <v>216</v>
      </c>
      <c r="I135" s="16" t="s">
        <v>21</v>
      </c>
      <c r="J135" s="17" t="n">
        <v>269.17</v>
      </c>
      <c r="K135" s="17" t="n">
        <v>316</v>
      </c>
    </row>
    <row r="136" customFormat="false" ht="15" hidden="false" customHeight="true" outlineLevel="0" collapsed="false">
      <c r="A136" s="13" t="n">
        <v>128</v>
      </c>
      <c r="B136" s="15" t="s">
        <v>233</v>
      </c>
      <c r="C136" s="15" t="s">
        <v>234</v>
      </c>
      <c r="D136" s="15" t="s">
        <v>235</v>
      </c>
      <c r="E136" s="15" t="s">
        <v>236</v>
      </c>
      <c r="F136" s="15" t="n">
        <v>48064</v>
      </c>
      <c r="G136" s="15" t="n">
        <v>2794</v>
      </c>
      <c r="H136" s="15" t="s">
        <v>216</v>
      </c>
      <c r="I136" s="16" t="s">
        <v>21</v>
      </c>
      <c r="J136" s="17" t="n">
        <v>269.17</v>
      </c>
      <c r="K136" s="17" t="n">
        <v>316</v>
      </c>
    </row>
    <row r="137" customFormat="false" ht="15" hidden="false" customHeight="true" outlineLevel="0" collapsed="false">
      <c r="A137" s="13" t="n">
        <v>129</v>
      </c>
      <c r="B137" s="15" t="s">
        <v>233</v>
      </c>
      <c r="C137" s="15" t="s">
        <v>234</v>
      </c>
      <c r="D137" s="15" t="s">
        <v>235</v>
      </c>
      <c r="E137" s="15" t="s">
        <v>237</v>
      </c>
      <c r="F137" s="15" t="n">
        <v>48066</v>
      </c>
      <c r="G137" s="15" t="n">
        <v>7800</v>
      </c>
      <c r="H137" s="15" t="s">
        <v>238</v>
      </c>
      <c r="I137" s="16" t="s">
        <v>21</v>
      </c>
      <c r="J137" s="17" t="n">
        <v>269.17</v>
      </c>
      <c r="K137" s="17" t="n">
        <v>316</v>
      </c>
    </row>
    <row r="138" customFormat="false" ht="15" hidden="false" customHeight="true" outlineLevel="0" collapsed="false">
      <c r="A138" s="13" t="n">
        <v>130</v>
      </c>
      <c r="B138" s="15" t="s">
        <v>166</v>
      </c>
      <c r="C138" s="15" t="s">
        <v>239</v>
      </c>
      <c r="D138" s="15" t="s">
        <v>240</v>
      </c>
      <c r="E138" s="15" t="n">
        <v>206020532</v>
      </c>
      <c r="F138" s="15" t="n">
        <v>24796</v>
      </c>
      <c r="G138" s="15" t="n">
        <v>1049</v>
      </c>
      <c r="H138" s="15" t="s">
        <v>216</v>
      </c>
      <c r="I138" s="16" t="s">
        <v>28</v>
      </c>
      <c r="J138" s="17" t="n">
        <v>315.03</v>
      </c>
      <c r="K138" s="17" t="n">
        <v>201.26</v>
      </c>
    </row>
    <row r="139" customFormat="false" ht="15" hidden="false" customHeight="true" outlineLevel="0" collapsed="false">
      <c r="A139" s="13" t="n">
        <v>131</v>
      </c>
      <c r="B139" s="15" t="s">
        <v>241</v>
      </c>
      <c r="C139" s="15" t="s">
        <v>19</v>
      </c>
      <c r="D139" s="15" t="s">
        <v>19</v>
      </c>
      <c r="E139" s="15" t="s">
        <v>19</v>
      </c>
      <c r="F139" s="15" t="s">
        <v>19</v>
      </c>
      <c r="G139" s="15" t="s">
        <v>19</v>
      </c>
      <c r="H139" s="15" t="s">
        <v>216</v>
      </c>
      <c r="I139" s="16" t="s">
        <v>21</v>
      </c>
      <c r="J139" s="17" t="n">
        <v>186.45</v>
      </c>
      <c r="K139" s="17" t="n">
        <v>210.08</v>
      </c>
    </row>
    <row r="140" customFormat="false" ht="15" hidden="false" customHeight="true" outlineLevel="0" collapsed="false">
      <c r="A140" s="13" t="n">
        <v>132</v>
      </c>
      <c r="B140" s="15" t="s">
        <v>241</v>
      </c>
      <c r="C140" s="15" t="s">
        <v>19</v>
      </c>
      <c r="D140" s="15" t="s">
        <v>19</v>
      </c>
      <c r="E140" s="15" t="s">
        <v>19</v>
      </c>
      <c r="F140" s="15" t="s">
        <v>19</v>
      </c>
      <c r="G140" s="15" t="s">
        <v>19</v>
      </c>
      <c r="H140" s="15" t="s">
        <v>216</v>
      </c>
      <c r="I140" s="16" t="s">
        <v>21</v>
      </c>
      <c r="J140" s="17" t="n">
        <v>186.45</v>
      </c>
      <c r="K140" s="17" t="n">
        <v>210.08</v>
      </c>
    </row>
    <row r="141" customFormat="false" ht="15" hidden="false" customHeight="true" outlineLevel="0" collapsed="false">
      <c r="A141" s="13" t="n">
        <v>133</v>
      </c>
      <c r="B141" s="15" t="s">
        <v>241</v>
      </c>
      <c r="C141" s="15" t="s">
        <v>19</v>
      </c>
      <c r="D141" s="15" t="s">
        <v>19</v>
      </c>
      <c r="E141" s="15" t="s">
        <v>19</v>
      </c>
      <c r="F141" s="15" t="s">
        <v>19</v>
      </c>
      <c r="G141" s="15" t="s">
        <v>19</v>
      </c>
      <c r="H141" s="15" t="s">
        <v>216</v>
      </c>
      <c r="I141" s="16" t="s">
        <v>21</v>
      </c>
      <c r="J141" s="17" t="n">
        <v>186.45</v>
      </c>
      <c r="K141" s="17" t="n">
        <v>210.08</v>
      </c>
    </row>
    <row r="142" customFormat="false" ht="15" hidden="false" customHeight="true" outlineLevel="0" collapsed="false">
      <c r="A142" s="13" t="n">
        <v>134</v>
      </c>
      <c r="B142" s="15" t="s">
        <v>241</v>
      </c>
      <c r="C142" s="15" t="s">
        <v>19</v>
      </c>
      <c r="D142" s="15" t="s">
        <v>19</v>
      </c>
      <c r="E142" s="15" t="s">
        <v>19</v>
      </c>
      <c r="F142" s="15" t="s">
        <v>19</v>
      </c>
      <c r="G142" s="15" t="s">
        <v>19</v>
      </c>
      <c r="H142" s="15" t="s">
        <v>216</v>
      </c>
      <c r="I142" s="16" t="s">
        <v>21</v>
      </c>
      <c r="J142" s="17" t="n">
        <v>186.45</v>
      </c>
      <c r="K142" s="17" t="n">
        <v>210.08</v>
      </c>
    </row>
    <row r="143" customFormat="false" ht="15" hidden="false" customHeight="true" outlineLevel="0" collapsed="false">
      <c r="A143" s="13" t="n">
        <v>135</v>
      </c>
      <c r="B143" s="15" t="s">
        <v>242</v>
      </c>
      <c r="C143" s="15" t="s">
        <v>243</v>
      </c>
      <c r="D143" s="15" t="s">
        <v>19</v>
      </c>
      <c r="E143" s="15" t="n">
        <v>23210170023</v>
      </c>
      <c r="F143" s="15" t="s">
        <v>19</v>
      </c>
      <c r="G143" s="15" t="s">
        <v>19</v>
      </c>
      <c r="H143" s="15" t="s">
        <v>216</v>
      </c>
      <c r="I143" s="16" t="s">
        <v>21</v>
      </c>
      <c r="J143" s="17" t="n">
        <v>118.05</v>
      </c>
      <c r="K143" s="17" t="n">
        <v>65.15</v>
      </c>
    </row>
    <row r="144" customFormat="false" ht="15" hidden="false" customHeight="true" outlineLevel="0" collapsed="false">
      <c r="A144" s="13" t="n">
        <v>136</v>
      </c>
      <c r="B144" s="15" t="s">
        <v>244</v>
      </c>
      <c r="C144" s="15" t="s">
        <v>245</v>
      </c>
      <c r="D144" s="15" t="s">
        <v>246</v>
      </c>
      <c r="E144" s="15" t="n">
        <v>83633</v>
      </c>
      <c r="F144" s="15" t="n">
        <v>68022</v>
      </c>
      <c r="G144" s="15" t="s">
        <v>19</v>
      </c>
      <c r="H144" s="15" t="s">
        <v>216</v>
      </c>
      <c r="I144" s="16" t="s">
        <v>21</v>
      </c>
      <c r="J144" s="17" t="n">
        <v>164.4</v>
      </c>
      <c r="K144" s="17" t="n">
        <v>140.05</v>
      </c>
    </row>
    <row r="145" customFormat="false" ht="15" hidden="false" customHeight="true" outlineLevel="0" collapsed="false">
      <c r="A145" s="13" t="n">
        <v>137</v>
      </c>
      <c r="B145" s="15" t="s">
        <v>244</v>
      </c>
      <c r="C145" s="15" t="s">
        <v>247</v>
      </c>
      <c r="D145" s="15" t="s">
        <v>248</v>
      </c>
      <c r="E145" s="27" t="s">
        <v>249</v>
      </c>
      <c r="F145" s="15" t="n">
        <v>25987</v>
      </c>
      <c r="G145" s="15" t="n">
        <v>1057</v>
      </c>
      <c r="H145" s="15" t="s">
        <v>216</v>
      </c>
      <c r="I145" s="16" t="s">
        <v>21</v>
      </c>
      <c r="J145" s="17" t="n">
        <v>164.4</v>
      </c>
      <c r="K145" s="17" t="n">
        <v>140.05</v>
      </c>
    </row>
    <row r="146" customFormat="false" ht="15" hidden="false" customHeight="true" outlineLevel="0" collapsed="false">
      <c r="A146" s="13" t="n">
        <v>138</v>
      </c>
      <c r="B146" s="15" t="s">
        <v>212</v>
      </c>
      <c r="C146" s="15" t="s">
        <v>26</v>
      </c>
      <c r="D146" s="15" t="s">
        <v>250</v>
      </c>
      <c r="E146" s="15" t="n">
        <v>48781</v>
      </c>
      <c r="F146" s="15" t="n">
        <v>48154</v>
      </c>
      <c r="G146" s="15" t="s">
        <v>19</v>
      </c>
      <c r="H146" s="15" t="s">
        <v>216</v>
      </c>
      <c r="I146" s="16" t="s">
        <v>21</v>
      </c>
      <c r="J146" s="17" t="n">
        <v>164.4</v>
      </c>
      <c r="K146" s="17" t="n">
        <v>140.05</v>
      </c>
    </row>
    <row r="147" customFormat="false" ht="15" hidden="false" customHeight="true" outlineLevel="0" collapsed="false">
      <c r="A147" s="13" t="n">
        <v>139</v>
      </c>
      <c r="B147" s="15" t="s">
        <v>251</v>
      </c>
      <c r="C147" s="15" t="s">
        <v>19</v>
      </c>
      <c r="D147" s="15" t="s">
        <v>19</v>
      </c>
      <c r="E147" s="27" t="s">
        <v>252</v>
      </c>
      <c r="F147" s="15" t="n">
        <v>6344</v>
      </c>
      <c r="G147" s="15" t="n">
        <v>2733</v>
      </c>
      <c r="H147" s="15" t="s">
        <v>216</v>
      </c>
      <c r="I147" s="16" t="s">
        <v>21</v>
      </c>
      <c r="J147" s="17" t="n">
        <v>233.74</v>
      </c>
      <c r="K147" s="17" t="n">
        <v>252.31</v>
      </c>
    </row>
    <row r="148" customFormat="false" ht="15" hidden="false" customHeight="true" outlineLevel="0" collapsed="false">
      <c r="A148" s="13" t="n">
        <v>140</v>
      </c>
      <c r="B148" s="15" t="s">
        <v>155</v>
      </c>
      <c r="C148" s="15" t="s">
        <v>156</v>
      </c>
      <c r="D148" s="15" t="s">
        <v>19</v>
      </c>
      <c r="E148" s="15" t="s">
        <v>19</v>
      </c>
      <c r="F148" s="15" t="n">
        <v>28175</v>
      </c>
      <c r="G148" s="15" t="s">
        <v>19</v>
      </c>
      <c r="H148" s="15" t="s">
        <v>216</v>
      </c>
      <c r="I148" s="16" t="s">
        <v>21</v>
      </c>
      <c r="J148" s="17" t="n">
        <v>47.22</v>
      </c>
      <c r="K148" s="17" t="n">
        <v>82.52</v>
      </c>
    </row>
    <row r="149" customFormat="false" ht="15" hidden="false" customHeight="true" outlineLevel="0" collapsed="false">
      <c r="A149" s="13" t="n">
        <v>141</v>
      </c>
      <c r="B149" s="28" t="s">
        <v>253</v>
      </c>
      <c r="C149" s="15" t="s">
        <v>19</v>
      </c>
      <c r="D149" s="15" t="s">
        <v>19</v>
      </c>
      <c r="E149" s="15" t="s">
        <v>19</v>
      </c>
      <c r="F149" s="15" t="s">
        <v>19</v>
      </c>
      <c r="G149" s="15" t="s">
        <v>19</v>
      </c>
      <c r="H149" s="15" t="s">
        <v>216</v>
      </c>
      <c r="I149" s="16" t="s">
        <v>21</v>
      </c>
      <c r="J149" s="17" t="n">
        <v>106.25</v>
      </c>
      <c r="K149" s="17" t="n">
        <v>60.81</v>
      </c>
    </row>
    <row r="150" customFormat="false" ht="15" hidden="false" customHeight="true" outlineLevel="0" collapsed="false">
      <c r="A150" s="13" t="n">
        <v>142</v>
      </c>
      <c r="B150" s="28" t="s">
        <v>253</v>
      </c>
      <c r="C150" s="15" t="s">
        <v>19</v>
      </c>
      <c r="D150" s="15" t="s">
        <v>19</v>
      </c>
      <c r="E150" s="15" t="s">
        <v>19</v>
      </c>
      <c r="F150" s="15" t="s">
        <v>19</v>
      </c>
      <c r="G150" s="15" t="s">
        <v>19</v>
      </c>
      <c r="H150" s="15" t="s">
        <v>216</v>
      </c>
      <c r="I150" s="16" t="s">
        <v>21</v>
      </c>
      <c r="J150" s="17" t="n">
        <v>106.25</v>
      </c>
      <c r="K150" s="17" t="n">
        <v>60.81</v>
      </c>
    </row>
    <row r="151" customFormat="false" ht="15" hidden="false" customHeight="true" outlineLevel="0" collapsed="false">
      <c r="A151" s="13" t="n">
        <v>143</v>
      </c>
      <c r="B151" s="15" t="s">
        <v>85</v>
      </c>
      <c r="C151" s="15" t="s">
        <v>254</v>
      </c>
      <c r="D151" s="15" t="s">
        <v>255</v>
      </c>
      <c r="E151" s="15" t="s">
        <v>256</v>
      </c>
      <c r="F151" s="15" t="s">
        <v>19</v>
      </c>
      <c r="G151" s="15" t="n">
        <v>2787</v>
      </c>
      <c r="H151" s="15" t="s">
        <v>216</v>
      </c>
      <c r="I151" s="16" t="s">
        <v>21</v>
      </c>
      <c r="J151" s="17" t="n">
        <v>1298.58</v>
      </c>
      <c r="K151" s="17" t="n">
        <v>4256.22</v>
      </c>
    </row>
    <row r="152" customFormat="false" ht="15" hidden="false" customHeight="true" outlineLevel="0" collapsed="false">
      <c r="A152" s="13" t="n">
        <v>144</v>
      </c>
      <c r="B152" s="15" t="s">
        <v>233</v>
      </c>
      <c r="C152" s="15" t="s">
        <v>257</v>
      </c>
      <c r="D152" s="15" t="s">
        <v>258</v>
      </c>
      <c r="E152" s="15" t="s">
        <v>259</v>
      </c>
      <c r="F152" s="15" t="n">
        <v>41644</v>
      </c>
      <c r="G152" s="15" t="s">
        <v>19</v>
      </c>
      <c r="H152" s="15" t="s">
        <v>216</v>
      </c>
      <c r="I152" s="16" t="s">
        <v>21</v>
      </c>
      <c r="J152" s="17" t="n">
        <v>269.17</v>
      </c>
      <c r="K152" s="17" t="n">
        <v>316</v>
      </c>
    </row>
    <row r="153" customFormat="false" ht="15" hidden="false" customHeight="true" outlineLevel="0" collapsed="false">
      <c r="A153" s="13" t="n">
        <v>145</v>
      </c>
      <c r="B153" s="15" t="s">
        <v>260</v>
      </c>
      <c r="C153" s="15" t="s">
        <v>19</v>
      </c>
      <c r="D153" s="15" t="s">
        <v>19</v>
      </c>
      <c r="E153" s="15" t="s">
        <v>19</v>
      </c>
      <c r="F153" s="15" t="s">
        <v>19</v>
      </c>
      <c r="G153" s="15" t="s">
        <v>19</v>
      </c>
      <c r="H153" s="15" t="s">
        <v>216</v>
      </c>
      <c r="I153" s="16" t="s">
        <v>21</v>
      </c>
      <c r="J153" s="17" t="n">
        <v>218.4</v>
      </c>
      <c r="K153" s="17" t="n">
        <v>183.48</v>
      </c>
    </row>
    <row r="154" customFormat="false" ht="15" hidden="false" customHeight="true" outlineLevel="0" collapsed="false">
      <c r="A154" s="13" t="n">
        <v>146</v>
      </c>
      <c r="B154" s="15" t="s">
        <v>261</v>
      </c>
      <c r="C154" s="15" t="s">
        <v>262</v>
      </c>
      <c r="D154" s="15" t="s">
        <v>263</v>
      </c>
      <c r="E154" s="15" t="n">
        <v>20090258202</v>
      </c>
      <c r="F154" s="15" t="s">
        <v>19</v>
      </c>
      <c r="G154" s="15" t="s">
        <v>19</v>
      </c>
      <c r="H154" s="15" t="s">
        <v>216</v>
      </c>
      <c r="I154" s="16" t="s">
        <v>21</v>
      </c>
      <c r="J154" s="17" t="n">
        <v>1534.69</v>
      </c>
      <c r="K154" s="17" t="n">
        <v>1042.34</v>
      </c>
    </row>
    <row r="155" customFormat="false" ht="15" hidden="false" customHeight="true" outlineLevel="0" collapsed="false">
      <c r="A155" s="13" t="n">
        <v>147</v>
      </c>
      <c r="B155" s="15" t="s">
        <v>72</v>
      </c>
      <c r="C155" s="15" t="s">
        <v>264</v>
      </c>
      <c r="D155" s="15" t="s">
        <v>265</v>
      </c>
      <c r="E155" s="15" t="s">
        <v>266</v>
      </c>
      <c r="F155" s="15" t="s">
        <v>19</v>
      </c>
      <c r="G155" s="15" t="s">
        <v>19</v>
      </c>
      <c r="H155" s="15" t="s">
        <v>216</v>
      </c>
      <c r="I155" s="16" t="s">
        <v>21</v>
      </c>
      <c r="J155" s="17" t="n">
        <v>363.84</v>
      </c>
      <c r="K155" s="17" t="n">
        <v>188.23</v>
      </c>
    </row>
    <row r="156" customFormat="false" ht="15" hidden="false" customHeight="true" outlineLevel="0" collapsed="false">
      <c r="A156" s="13" t="n">
        <v>148</v>
      </c>
      <c r="B156" s="15" t="s">
        <v>72</v>
      </c>
      <c r="C156" s="15" t="s">
        <v>82</v>
      </c>
      <c r="D156" s="15" t="s">
        <v>267</v>
      </c>
      <c r="E156" s="15" t="s">
        <v>268</v>
      </c>
      <c r="F156" s="15" t="n">
        <v>61305</v>
      </c>
      <c r="G156" s="15" t="s">
        <v>19</v>
      </c>
      <c r="H156" s="15" t="s">
        <v>216</v>
      </c>
      <c r="I156" s="16" t="s">
        <v>21</v>
      </c>
      <c r="J156" s="17" t="n">
        <v>363.84</v>
      </c>
      <c r="K156" s="17" t="n">
        <v>188.23</v>
      </c>
    </row>
    <row r="157" customFormat="false" ht="15" hidden="false" customHeight="true" outlineLevel="0" collapsed="false">
      <c r="A157" s="13" t="n">
        <v>149</v>
      </c>
      <c r="B157" s="15" t="s">
        <v>102</v>
      </c>
      <c r="C157" s="15" t="s">
        <v>269</v>
      </c>
      <c r="D157" s="15" t="s">
        <v>270</v>
      </c>
      <c r="E157" s="15" t="s">
        <v>271</v>
      </c>
      <c r="F157" s="15" t="s">
        <v>19</v>
      </c>
      <c r="G157" s="15" t="s">
        <v>19</v>
      </c>
      <c r="H157" s="15" t="s">
        <v>216</v>
      </c>
      <c r="I157" s="16" t="s">
        <v>21</v>
      </c>
      <c r="J157" s="17" t="n">
        <v>237.69</v>
      </c>
      <c r="K157" s="17" t="n">
        <v>123.35</v>
      </c>
    </row>
    <row r="158" customFormat="false" ht="15" hidden="false" customHeight="true" outlineLevel="0" collapsed="false">
      <c r="A158" s="13" t="n">
        <v>150</v>
      </c>
      <c r="B158" s="15" t="s">
        <v>272</v>
      </c>
      <c r="C158" s="15" t="s">
        <v>273</v>
      </c>
      <c r="D158" s="15" t="s">
        <v>274</v>
      </c>
      <c r="E158" s="15" t="s">
        <v>19</v>
      </c>
      <c r="F158" s="15" t="n">
        <v>58936</v>
      </c>
      <c r="G158" s="15" t="s">
        <v>19</v>
      </c>
      <c r="H158" s="15" t="s">
        <v>275</v>
      </c>
      <c r="I158" s="16" t="s">
        <v>21</v>
      </c>
      <c r="J158" s="17" t="n">
        <v>267.98</v>
      </c>
      <c r="K158" s="17" t="n">
        <v>261.8</v>
      </c>
    </row>
    <row r="159" customFormat="false" ht="15" hidden="false" customHeight="true" outlineLevel="0" collapsed="false">
      <c r="A159" s="13" t="n">
        <v>151</v>
      </c>
      <c r="B159" s="15" t="s">
        <v>272</v>
      </c>
      <c r="C159" s="15" t="s">
        <v>273</v>
      </c>
      <c r="D159" s="15" t="s">
        <v>274</v>
      </c>
      <c r="E159" s="15" t="s">
        <v>276</v>
      </c>
      <c r="F159" s="15" t="n">
        <v>58937</v>
      </c>
      <c r="G159" s="15" t="s">
        <v>19</v>
      </c>
      <c r="H159" s="15" t="s">
        <v>275</v>
      </c>
      <c r="I159" s="16" t="s">
        <v>21</v>
      </c>
      <c r="J159" s="17" t="n">
        <v>267.98</v>
      </c>
      <c r="K159" s="17" t="n">
        <v>261.8</v>
      </c>
    </row>
    <row r="160" customFormat="false" ht="15" hidden="false" customHeight="true" outlineLevel="0" collapsed="false">
      <c r="A160" s="13" t="n">
        <v>152</v>
      </c>
      <c r="B160" s="15" t="s">
        <v>277</v>
      </c>
      <c r="C160" s="15" t="s">
        <v>273</v>
      </c>
      <c r="D160" s="15" t="s">
        <v>278</v>
      </c>
      <c r="E160" s="15" t="s">
        <v>279</v>
      </c>
      <c r="F160" s="15" t="n">
        <v>58938</v>
      </c>
      <c r="G160" s="15" t="s">
        <v>19</v>
      </c>
      <c r="H160" s="15" t="s">
        <v>275</v>
      </c>
      <c r="I160" s="16" t="s">
        <v>21</v>
      </c>
      <c r="J160" s="17" t="n">
        <v>304.58</v>
      </c>
      <c r="K160" s="17" t="n">
        <v>330.68</v>
      </c>
    </row>
    <row r="161" customFormat="false" ht="15" hidden="false" customHeight="true" outlineLevel="0" collapsed="false">
      <c r="A161" s="13" t="n">
        <v>153</v>
      </c>
      <c r="B161" s="15" t="s">
        <v>277</v>
      </c>
      <c r="C161" s="15" t="s">
        <v>273</v>
      </c>
      <c r="D161" s="15" t="s">
        <v>278</v>
      </c>
      <c r="E161" s="15" t="s">
        <v>280</v>
      </c>
      <c r="F161" s="15" t="n">
        <v>58939</v>
      </c>
      <c r="G161" s="15" t="s">
        <v>19</v>
      </c>
      <c r="H161" s="15" t="s">
        <v>275</v>
      </c>
      <c r="I161" s="16" t="s">
        <v>21</v>
      </c>
      <c r="J161" s="17" t="n">
        <v>304.58</v>
      </c>
      <c r="K161" s="17" t="n">
        <v>330.68</v>
      </c>
    </row>
    <row r="162" customFormat="false" ht="15" hidden="false" customHeight="true" outlineLevel="0" collapsed="false">
      <c r="A162" s="13" t="n">
        <v>154</v>
      </c>
      <c r="B162" s="15" t="s">
        <v>281</v>
      </c>
      <c r="C162" s="15" t="s">
        <v>282</v>
      </c>
      <c r="D162" s="15" t="s">
        <v>283</v>
      </c>
      <c r="E162" s="15" t="s">
        <v>284</v>
      </c>
      <c r="F162" s="15" t="s">
        <v>19</v>
      </c>
      <c r="G162" s="15" t="n">
        <v>1040</v>
      </c>
      <c r="H162" s="15" t="s">
        <v>275</v>
      </c>
      <c r="I162" s="16" t="s">
        <v>21</v>
      </c>
      <c r="J162" s="17" t="n">
        <v>304.58</v>
      </c>
      <c r="K162" s="17" t="n">
        <v>330.68</v>
      </c>
    </row>
    <row r="163" customFormat="false" ht="15" hidden="false" customHeight="true" outlineLevel="0" collapsed="false">
      <c r="A163" s="13" t="n">
        <v>155</v>
      </c>
      <c r="B163" s="15" t="s">
        <v>285</v>
      </c>
      <c r="C163" s="15" t="s">
        <v>286</v>
      </c>
      <c r="D163" s="15" t="s">
        <v>287</v>
      </c>
      <c r="E163" s="15" t="s">
        <v>288</v>
      </c>
      <c r="F163" s="15" t="s">
        <v>19</v>
      </c>
      <c r="G163" s="15" t="s">
        <v>19</v>
      </c>
      <c r="H163" s="15" t="s">
        <v>275</v>
      </c>
      <c r="I163" s="16" t="s">
        <v>21</v>
      </c>
      <c r="J163" s="17" t="n">
        <v>106.25</v>
      </c>
      <c r="K163" s="17" t="n">
        <v>144.39</v>
      </c>
    </row>
    <row r="164" customFormat="false" ht="15" hidden="false" customHeight="true" outlineLevel="0" collapsed="false">
      <c r="A164" s="13" t="n">
        <v>156</v>
      </c>
      <c r="B164" s="15" t="s">
        <v>289</v>
      </c>
      <c r="C164" s="15" t="s">
        <v>286</v>
      </c>
      <c r="D164" s="15" t="s">
        <v>290</v>
      </c>
      <c r="E164" s="15" t="n">
        <v>6309</v>
      </c>
      <c r="F164" s="15" t="s">
        <v>19</v>
      </c>
      <c r="G164" s="15" t="s">
        <v>19</v>
      </c>
      <c r="H164" s="15" t="s">
        <v>275</v>
      </c>
      <c r="I164" s="16" t="s">
        <v>21</v>
      </c>
      <c r="J164" s="17" t="n">
        <v>106.25</v>
      </c>
      <c r="K164" s="17" t="n">
        <v>144.39</v>
      </c>
    </row>
    <row r="165" customFormat="false" ht="15" hidden="false" customHeight="true" outlineLevel="0" collapsed="false">
      <c r="A165" s="13" t="n">
        <v>157</v>
      </c>
      <c r="B165" s="15" t="s">
        <v>291</v>
      </c>
      <c r="C165" s="15" t="s">
        <v>292</v>
      </c>
      <c r="D165" s="15" t="s">
        <v>19</v>
      </c>
      <c r="E165" s="15" t="s">
        <v>19</v>
      </c>
      <c r="F165" s="15" t="s">
        <v>19</v>
      </c>
      <c r="G165" s="15" t="s">
        <v>19</v>
      </c>
      <c r="H165" s="15" t="s">
        <v>275</v>
      </c>
      <c r="I165" s="16" t="s">
        <v>293</v>
      </c>
      <c r="J165" s="17" t="n">
        <v>1062.48</v>
      </c>
      <c r="K165" s="17" t="n">
        <v>1302.93</v>
      </c>
    </row>
    <row r="166" customFormat="false" ht="15" hidden="false" customHeight="true" outlineLevel="0" collapsed="false">
      <c r="A166" s="13" t="n">
        <v>158</v>
      </c>
      <c r="B166" s="15" t="s">
        <v>294</v>
      </c>
      <c r="C166" s="15" t="s">
        <v>245</v>
      </c>
      <c r="D166" s="15" t="s">
        <v>295</v>
      </c>
      <c r="E166" s="15" t="n">
        <v>83633</v>
      </c>
      <c r="F166" s="15" t="n">
        <v>58022</v>
      </c>
      <c r="G166" s="15" t="s">
        <v>19</v>
      </c>
      <c r="H166" s="15" t="s">
        <v>275</v>
      </c>
      <c r="I166" s="16" t="s">
        <v>21</v>
      </c>
      <c r="J166" s="17" t="n">
        <v>164.4</v>
      </c>
      <c r="K166" s="17" t="n">
        <v>140.05</v>
      </c>
    </row>
    <row r="167" customFormat="false" ht="15" hidden="false" customHeight="true" outlineLevel="0" collapsed="false">
      <c r="A167" s="13" t="n">
        <v>159</v>
      </c>
      <c r="B167" s="15" t="s">
        <v>119</v>
      </c>
      <c r="C167" s="15" t="s">
        <v>219</v>
      </c>
      <c r="D167" s="15" t="s">
        <v>220</v>
      </c>
      <c r="E167" s="29" t="s">
        <v>296</v>
      </c>
      <c r="F167" s="15" t="n">
        <v>39858</v>
      </c>
      <c r="G167" s="15" t="s">
        <v>19</v>
      </c>
      <c r="H167" s="15" t="s">
        <v>297</v>
      </c>
      <c r="I167" s="16" t="s">
        <v>21</v>
      </c>
      <c r="J167" s="17" t="n">
        <v>315.03</v>
      </c>
      <c r="K167" s="17" t="n">
        <v>201.26</v>
      </c>
    </row>
    <row r="168" customFormat="false" ht="15" hidden="false" customHeight="true" outlineLevel="0" collapsed="false">
      <c r="A168" s="13" t="n">
        <v>160</v>
      </c>
      <c r="B168" s="15" t="s">
        <v>119</v>
      </c>
      <c r="C168" s="15" t="s">
        <v>120</v>
      </c>
      <c r="D168" s="15" t="s">
        <v>121</v>
      </c>
      <c r="E168" s="15" t="s">
        <v>298</v>
      </c>
      <c r="F168" s="15" t="n">
        <v>60996</v>
      </c>
      <c r="G168" s="15" t="s">
        <v>19</v>
      </c>
      <c r="H168" s="15" t="s">
        <v>297</v>
      </c>
      <c r="I168" s="16" t="s">
        <v>21</v>
      </c>
      <c r="J168" s="17" t="n">
        <v>315.03</v>
      </c>
      <c r="K168" s="17" t="n">
        <v>201.26</v>
      </c>
    </row>
    <row r="169" customFormat="false" ht="15" hidden="false" customHeight="true" outlineLevel="0" collapsed="false">
      <c r="A169" s="13" t="n">
        <v>161</v>
      </c>
      <c r="B169" s="15" t="s">
        <v>119</v>
      </c>
      <c r="C169" s="15" t="s">
        <v>120</v>
      </c>
      <c r="D169" s="15" t="s">
        <v>121</v>
      </c>
      <c r="E169" s="15" t="s">
        <v>299</v>
      </c>
      <c r="F169" s="15" t="n">
        <v>60992</v>
      </c>
      <c r="G169" s="15" t="s">
        <v>19</v>
      </c>
      <c r="H169" s="15" t="s">
        <v>297</v>
      </c>
      <c r="I169" s="16" t="s">
        <v>21</v>
      </c>
      <c r="J169" s="17" t="n">
        <v>315.03</v>
      </c>
      <c r="K169" s="17" t="n">
        <v>201.26</v>
      </c>
    </row>
    <row r="170" customFormat="false" ht="15" hidden="false" customHeight="true" outlineLevel="0" collapsed="false">
      <c r="A170" s="13" t="n">
        <v>162</v>
      </c>
      <c r="B170" s="15" t="s">
        <v>229</v>
      </c>
      <c r="C170" s="15" t="s">
        <v>230</v>
      </c>
      <c r="D170" s="15" t="s">
        <v>231</v>
      </c>
      <c r="E170" s="15" t="s">
        <v>300</v>
      </c>
      <c r="F170" s="15" t="n">
        <v>63781</v>
      </c>
      <c r="G170" s="15" t="s">
        <v>19</v>
      </c>
      <c r="H170" s="15" t="s">
        <v>297</v>
      </c>
      <c r="I170" s="16" t="s">
        <v>21</v>
      </c>
      <c r="J170" s="17" t="n">
        <v>269.17</v>
      </c>
      <c r="K170" s="17" t="n">
        <v>316</v>
      </c>
    </row>
    <row r="171" customFormat="false" ht="15" hidden="false" customHeight="true" outlineLevel="0" collapsed="false">
      <c r="A171" s="13" t="n">
        <v>163</v>
      </c>
      <c r="B171" s="15" t="s">
        <v>301</v>
      </c>
      <c r="C171" s="15" t="s">
        <v>302</v>
      </c>
      <c r="D171" s="15" t="s">
        <v>303</v>
      </c>
      <c r="E171" s="15" t="n">
        <v>3663</v>
      </c>
      <c r="F171" s="15" t="n">
        <v>364714</v>
      </c>
      <c r="G171" s="15" t="s">
        <v>19</v>
      </c>
      <c r="H171" s="15" t="s">
        <v>297</v>
      </c>
      <c r="I171" s="16" t="s">
        <v>21</v>
      </c>
      <c r="J171" s="17" t="n">
        <v>1298.58</v>
      </c>
      <c r="K171" s="17" t="n">
        <v>4256.22</v>
      </c>
    </row>
    <row r="172" customFormat="false" ht="15" hidden="false" customHeight="true" outlineLevel="0" collapsed="false">
      <c r="A172" s="13" t="n">
        <v>164</v>
      </c>
      <c r="B172" s="15" t="s">
        <v>304</v>
      </c>
      <c r="C172" s="15" t="s">
        <v>99</v>
      </c>
      <c r="D172" s="15" t="s">
        <v>100</v>
      </c>
      <c r="E172" s="21" t="n">
        <v>201130214848</v>
      </c>
      <c r="F172" s="15" t="n">
        <v>57615</v>
      </c>
      <c r="G172" s="15" t="s">
        <v>19</v>
      </c>
      <c r="H172" s="15" t="s">
        <v>297</v>
      </c>
      <c r="I172" s="16" t="s">
        <v>21</v>
      </c>
      <c r="J172" s="17" t="n">
        <v>118.05</v>
      </c>
      <c r="K172" s="17" t="n">
        <v>78.18</v>
      </c>
    </row>
    <row r="173" customFormat="false" ht="15" hidden="false" customHeight="true" outlineLevel="0" collapsed="false">
      <c r="A173" s="13" t="n">
        <v>165</v>
      </c>
      <c r="B173" s="15" t="s">
        <v>304</v>
      </c>
      <c r="C173" s="15" t="s">
        <v>99</v>
      </c>
      <c r="D173" s="15" t="s">
        <v>100</v>
      </c>
      <c r="E173" s="21" t="n">
        <v>201130214847</v>
      </c>
      <c r="F173" s="15" t="n">
        <v>57963</v>
      </c>
      <c r="G173" s="15" t="s">
        <v>19</v>
      </c>
      <c r="H173" s="15" t="s">
        <v>297</v>
      </c>
      <c r="I173" s="16" t="s">
        <v>21</v>
      </c>
      <c r="J173" s="17" t="n">
        <v>118.05</v>
      </c>
      <c r="K173" s="17" t="n">
        <v>78.18</v>
      </c>
    </row>
    <row r="174" customFormat="false" ht="15" hidden="false" customHeight="true" outlineLevel="0" collapsed="false">
      <c r="A174" s="13" t="n">
        <v>166</v>
      </c>
      <c r="B174" s="15" t="s">
        <v>305</v>
      </c>
      <c r="C174" s="15" t="s">
        <v>306</v>
      </c>
      <c r="D174" s="15" t="s">
        <v>19</v>
      </c>
      <c r="E174" s="15" t="s">
        <v>19</v>
      </c>
      <c r="F174" s="15" t="s">
        <v>19</v>
      </c>
      <c r="G174" s="15" t="s">
        <v>19</v>
      </c>
      <c r="H174" s="15" t="s">
        <v>297</v>
      </c>
      <c r="I174" s="16" t="s">
        <v>21</v>
      </c>
      <c r="J174" s="17" t="n">
        <v>212.5</v>
      </c>
      <c r="K174" s="17" t="n">
        <v>243.21</v>
      </c>
    </row>
    <row r="175" customFormat="false" ht="15" hidden="false" customHeight="true" outlineLevel="0" collapsed="false">
      <c r="A175" s="13" t="n">
        <v>167</v>
      </c>
      <c r="B175" s="15" t="s">
        <v>301</v>
      </c>
      <c r="C175" s="15" t="s">
        <v>307</v>
      </c>
      <c r="D175" s="15" t="s">
        <v>308</v>
      </c>
      <c r="E175" s="15" t="n">
        <v>25371</v>
      </c>
      <c r="F175" s="15" t="s">
        <v>19</v>
      </c>
      <c r="G175" s="15" t="s">
        <v>19</v>
      </c>
      <c r="H175" s="15" t="s">
        <v>297</v>
      </c>
      <c r="I175" s="16" t="s">
        <v>21</v>
      </c>
      <c r="J175" s="17" t="n">
        <v>1298.58</v>
      </c>
      <c r="K175" s="17" t="n">
        <v>4256.22</v>
      </c>
    </row>
    <row r="176" customFormat="false" ht="15" hidden="false" customHeight="true" outlineLevel="0" collapsed="false">
      <c r="A176" s="13" t="n">
        <v>168</v>
      </c>
      <c r="B176" s="15" t="s">
        <v>132</v>
      </c>
      <c r="C176" s="15" t="s">
        <v>262</v>
      </c>
      <c r="D176" s="15" t="s">
        <v>309</v>
      </c>
      <c r="E176" s="15" t="n">
        <v>20100046946</v>
      </c>
      <c r="F176" s="15" t="s">
        <v>19</v>
      </c>
      <c r="G176" s="15" t="s">
        <v>19</v>
      </c>
      <c r="H176" s="15" t="s">
        <v>297</v>
      </c>
      <c r="I176" s="16" t="s">
        <v>21</v>
      </c>
      <c r="J176" s="17" t="n">
        <v>531.23</v>
      </c>
      <c r="K176" s="17" t="n">
        <v>477.74</v>
      </c>
    </row>
    <row r="177" customFormat="false" ht="15" hidden="false" customHeight="true" outlineLevel="0" collapsed="false">
      <c r="A177" s="13" t="n">
        <v>169</v>
      </c>
      <c r="B177" s="15" t="s">
        <v>72</v>
      </c>
      <c r="C177" s="15" t="s">
        <v>310</v>
      </c>
      <c r="D177" s="15" t="s">
        <v>211</v>
      </c>
      <c r="E177" s="15" t="n">
        <v>102303959</v>
      </c>
      <c r="F177" s="15" t="s">
        <v>19</v>
      </c>
      <c r="G177" s="15" t="n">
        <v>7718</v>
      </c>
      <c r="H177" s="15" t="s">
        <v>297</v>
      </c>
      <c r="I177" s="16" t="s">
        <v>21</v>
      </c>
      <c r="J177" s="17" t="n">
        <v>363.84</v>
      </c>
      <c r="K177" s="17" t="n">
        <v>188.23</v>
      </c>
    </row>
    <row r="178" customFormat="false" ht="15" hidden="false" customHeight="true" outlineLevel="0" collapsed="false">
      <c r="A178" s="13" t="n">
        <v>170</v>
      </c>
      <c r="B178" s="15" t="s">
        <v>72</v>
      </c>
      <c r="C178" s="15" t="s">
        <v>310</v>
      </c>
      <c r="D178" s="15" t="s">
        <v>211</v>
      </c>
      <c r="E178" s="15" t="n">
        <v>102303965</v>
      </c>
      <c r="F178" s="15" t="n">
        <v>40024</v>
      </c>
      <c r="G178" s="15" t="n">
        <v>2781</v>
      </c>
      <c r="H178" s="15" t="s">
        <v>297</v>
      </c>
      <c r="I178" s="16" t="s">
        <v>21</v>
      </c>
      <c r="J178" s="17" t="n">
        <v>363.84</v>
      </c>
      <c r="K178" s="17" t="n">
        <v>188.23</v>
      </c>
    </row>
    <row r="179" customFormat="false" ht="15" hidden="false" customHeight="true" outlineLevel="0" collapsed="false">
      <c r="A179" s="13" t="n">
        <v>171</v>
      </c>
      <c r="B179" s="15" t="s">
        <v>102</v>
      </c>
      <c r="C179" s="15" t="s">
        <v>311</v>
      </c>
      <c r="D179" s="15" t="s">
        <v>270</v>
      </c>
      <c r="E179" s="15" t="s">
        <v>312</v>
      </c>
      <c r="F179" s="15" t="s">
        <v>19</v>
      </c>
      <c r="G179" s="15" t="s">
        <v>19</v>
      </c>
      <c r="H179" s="15" t="s">
        <v>297</v>
      </c>
      <c r="I179" s="16" t="s">
        <v>21</v>
      </c>
      <c r="J179" s="17" t="n">
        <v>237.69</v>
      </c>
      <c r="K179" s="17" t="n">
        <v>123.35</v>
      </c>
    </row>
    <row r="180" customFormat="false" ht="15" hidden="false" customHeight="true" outlineLevel="0" collapsed="false">
      <c r="A180" s="13" t="n">
        <v>172</v>
      </c>
      <c r="B180" s="15" t="s">
        <v>305</v>
      </c>
      <c r="C180" s="15" t="s">
        <v>306</v>
      </c>
      <c r="D180" s="15" t="s">
        <v>19</v>
      </c>
      <c r="E180" s="15" t="s">
        <v>19</v>
      </c>
      <c r="F180" s="15" t="s">
        <v>19</v>
      </c>
      <c r="G180" s="15" t="s">
        <v>19</v>
      </c>
      <c r="H180" s="15" t="s">
        <v>297</v>
      </c>
      <c r="I180" s="16" t="s">
        <v>21</v>
      </c>
      <c r="J180" s="17" t="n">
        <v>212.5</v>
      </c>
      <c r="K180" s="17" t="n">
        <v>243.21</v>
      </c>
    </row>
    <row r="181" customFormat="false" ht="15" hidden="false" customHeight="true" outlineLevel="0" collapsed="false">
      <c r="A181" s="13" t="n">
        <v>173</v>
      </c>
      <c r="B181" s="15" t="s">
        <v>305</v>
      </c>
      <c r="C181" s="15" t="s">
        <v>306</v>
      </c>
      <c r="D181" s="15" t="s">
        <v>19</v>
      </c>
      <c r="E181" s="15" t="s">
        <v>19</v>
      </c>
      <c r="F181" s="15" t="s">
        <v>19</v>
      </c>
      <c r="G181" s="15" t="s">
        <v>19</v>
      </c>
      <c r="H181" s="15" t="s">
        <v>297</v>
      </c>
      <c r="I181" s="16" t="s">
        <v>21</v>
      </c>
      <c r="J181" s="17" t="n">
        <v>212.5</v>
      </c>
      <c r="K181" s="17" t="n">
        <v>243.21</v>
      </c>
    </row>
    <row r="182" customFormat="false" ht="15" hidden="false" customHeight="true" outlineLevel="0" collapsed="false">
      <c r="A182" s="13" t="n">
        <v>174</v>
      </c>
      <c r="B182" s="15" t="s">
        <v>305</v>
      </c>
      <c r="C182" s="15" t="s">
        <v>306</v>
      </c>
      <c r="D182" s="15" t="s">
        <v>19</v>
      </c>
      <c r="E182" s="15" t="s">
        <v>19</v>
      </c>
      <c r="F182" s="15" t="s">
        <v>19</v>
      </c>
      <c r="G182" s="15" t="s">
        <v>19</v>
      </c>
      <c r="H182" s="15" t="s">
        <v>297</v>
      </c>
      <c r="I182" s="16" t="s">
        <v>21</v>
      </c>
      <c r="J182" s="17" t="n">
        <v>212.5</v>
      </c>
      <c r="K182" s="17" t="n">
        <v>243.21</v>
      </c>
    </row>
    <row r="183" customFormat="false" ht="15" hidden="false" customHeight="true" outlineLevel="0" collapsed="false">
      <c r="A183" s="13" t="n">
        <v>175</v>
      </c>
      <c r="B183" s="15" t="s">
        <v>305</v>
      </c>
      <c r="C183" s="15" t="s">
        <v>306</v>
      </c>
      <c r="D183" s="15" t="s">
        <v>19</v>
      </c>
      <c r="E183" s="15" t="s">
        <v>19</v>
      </c>
      <c r="F183" s="15" t="s">
        <v>19</v>
      </c>
      <c r="G183" s="15" t="s">
        <v>19</v>
      </c>
      <c r="H183" s="15" t="s">
        <v>297</v>
      </c>
      <c r="I183" s="16" t="s">
        <v>21</v>
      </c>
      <c r="J183" s="17" t="n">
        <v>212.5</v>
      </c>
      <c r="K183" s="17" t="n">
        <v>243.21</v>
      </c>
    </row>
    <row r="184" customFormat="false" ht="15" hidden="false" customHeight="true" outlineLevel="0" collapsed="false">
      <c r="A184" s="13" t="n">
        <v>176</v>
      </c>
      <c r="B184" s="15" t="s">
        <v>301</v>
      </c>
      <c r="C184" s="15" t="s">
        <v>307</v>
      </c>
      <c r="D184" s="15" t="s">
        <v>313</v>
      </c>
      <c r="E184" s="15" t="n">
        <v>31433</v>
      </c>
      <c r="F184" s="15" t="s">
        <v>19</v>
      </c>
      <c r="G184" s="15" t="s">
        <v>19</v>
      </c>
      <c r="H184" s="15" t="s">
        <v>297</v>
      </c>
      <c r="I184" s="16" t="s">
        <v>21</v>
      </c>
      <c r="J184" s="17" t="n">
        <v>1298.58</v>
      </c>
      <c r="K184" s="17" t="n">
        <v>4256.22</v>
      </c>
    </row>
    <row r="185" customFormat="false" ht="15" hidden="false" customHeight="true" outlineLevel="0" collapsed="false">
      <c r="A185" s="13" t="n">
        <v>177</v>
      </c>
      <c r="B185" s="15" t="s">
        <v>301</v>
      </c>
      <c r="C185" s="15" t="s">
        <v>307</v>
      </c>
      <c r="D185" s="15" t="s">
        <v>308</v>
      </c>
      <c r="E185" s="15" t="n">
        <v>25371</v>
      </c>
      <c r="F185" s="15" t="s">
        <v>19</v>
      </c>
      <c r="G185" s="15" t="s">
        <v>19</v>
      </c>
      <c r="H185" s="15" t="s">
        <v>297</v>
      </c>
      <c r="I185" s="16" t="s">
        <v>21</v>
      </c>
      <c r="J185" s="17" t="n">
        <v>1298.58</v>
      </c>
      <c r="K185" s="17" t="n">
        <v>4256.22</v>
      </c>
    </row>
    <row r="186" customFormat="false" ht="15" hidden="false" customHeight="true" outlineLevel="0" collapsed="false">
      <c r="A186" s="13" t="n">
        <v>178</v>
      </c>
      <c r="B186" s="15" t="s">
        <v>132</v>
      </c>
      <c r="C186" s="15" t="s">
        <v>262</v>
      </c>
      <c r="D186" s="15" t="s">
        <v>314</v>
      </c>
      <c r="E186" s="15" t="n">
        <v>20100047020</v>
      </c>
      <c r="F186" s="15" t="s">
        <v>19</v>
      </c>
      <c r="G186" s="15" t="s">
        <v>19</v>
      </c>
      <c r="H186" s="15" t="s">
        <v>297</v>
      </c>
      <c r="I186" s="16" t="s">
        <v>21</v>
      </c>
      <c r="J186" s="17" t="n">
        <v>531.23</v>
      </c>
      <c r="K186" s="17" t="n">
        <v>477.74</v>
      </c>
    </row>
    <row r="187" customFormat="false" ht="15" hidden="false" customHeight="true" outlineLevel="0" collapsed="false">
      <c r="A187" s="13" t="n">
        <v>179</v>
      </c>
      <c r="B187" s="15" t="s">
        <v>132</v>
      </c>
      <c r="C187" s="15" t="s">
        <v>262</v>
      </c>
      <c r="D187" s="15" t="s">
        <v>315</v>
      </c>
      <c r="E187" s="15" t="n">
        <v>20090259158</v>
      </c>
      <c r="F187" s="15" t="s">
        <v>19</v>
      </c>
      <c r="G187" s="15" t="s">
        <v>19</v>
      </c>
      <c r="H187" s="15" t="s">
        <v>297</v>
      </c>
      <c r="I187" s="16" t="s">
        <v>21</v>
      </c>
      <c r="J187" s="17" t="n">
        <v>531.23</v>
      </c>
      <c r="K187" s="17" t="n">
        <v>477.74</v>
      </c>
    </row>
    <row r="188" customFormat="false" ht="15" hidden="false" customHeight="true" outlineLevel="0" collapsed="false">
      <c r="A188" s="13" t="n">
        <v>180</v>
      </c>
      <c r="B188" s="15" t="s">
        <v>316</v>
      </c>
      <c r="C188" s="15" t="s">
        <v>317</v>
      </c>
      <c r="D188" s="15" t="s">
        <v>19</v>
      </c>
      <c r="E188" s="15" t="s">
        <v>19</v>
      </c>
      <c r="F188" s="15" t="s">
        <v>19</v>
      </c>
      <c r="G188" s="15" t="s">
        <v>19</v>
      </c>
      <c r="H188" s="15" t="s">
        <v>297</v>
      </c>
      <c r="I188" s="16" t="s">
        <v>21</v>
      </c>
      <c r="J188" s="17" t="n">
        <v>47.22</v>
      </c>
      <c r="K188" s="17" t="n">
        <v>82.52</v>
      </c>
    </row>
    <row r="189" customFormat="false" ht="15" hidden="false" customHeight="true" outlineLevel="0" collapsed="false">
      <c r="A189" s="13" t="n">
        <v>181</v>
      </c>
      <c r="B189" s="15" t="s">
        <v>316</v>
      </c>
      <c r="C189" s="15" t="s">
        <v>317</v>
      </c>
      <c r="D189" s="15" t="s">
        <v>19</v>
      </c>
      <c r="E189" s="15" t="s">
        <v>19</v>
      </c>
      <c r="F189" s="15" t="s">
        <v>19</v>
      </c>
      <c r="G189" s="15" t="s">
        <v>19</v>
      </c>
      <c r="H189" s="15" t="s">
        <v>297</v>
      </c>
      <c r="I189" s="16" t="s">
        <v>21</v>
      </c>
      <c r="J189" s="17" t="n">
        <v>47.22</v>
      </c>
      <c r="K189" s="17" t="n">
        <v>82.52</v>
      </c>
    </row>
    <row r="190" customFormat="false" ht="15" hidden="false" customHeight="true" outlineLevel="0" collapsed="false">
      <c r="A190" s="13" t="n">
        <v>182</v>
      </c>
      <c r="B190" s="15" t="s">
        <v>305</v>
      </c>
      <c r="C190" s="15" t="s">
        <v>306</v>
      </c>
      <c r="D190" s="15" t="s">
        <v>19</v>
      </c>
      <c r="E190" s="15" t="s">
        <v>19</v>
      </c>
      <c r="F190" s="15" t="s">
        <v>19</v>
      </c>
      <c r="G190" s="15" t="s">
        <v>19</v>
      </c>
      <c r="H190" s="15" t="s">
        <v>297</v>
      </c>
      <c r="I190" s="16" t="s">
        <v>21</v>
      </c>
      <c r="J190" s="17" t="n">
        <v>212.5</v>
      </c>
      <c r="K190" s="17" t="n">
        <v>243.21</v>
      </c>
    </row>
    <row r="191" customFormat="false" ht="15" hidden="false" customHeight="true" outlineLevel="0" collapsed="false">
      <c r="A191" s="13" t="n">
        <v>183</v>
      </c>
      <c r="B191" s="15" t="s">
        <v>72</v>
      </c>
      <c r="C191" s="15" t="s">
        <v>206</v>
      </c>
      <c r="D191" s="15" t="s">
        <v>207</v>
      </c>
      <c r="E191" s="15" t="s">
        <v>318</v>
      </c>
      <c r="F191" s="15" t="n">
        <v>62696</v>
      </c>
      <c r="G191" s="15" t="s">
        <v>19</v>
      </c>
      <c r="H191" s="15" t="s">
        <v>297</v>
      </c>
      <c r="I191" s="16" t="s">
        <v>21</v>
      </c>
      <c r="J191" s="17" t="n">
        <v>363.84</v>
      </c>
      <c r="K191" s="17" t="n">
        <v>188.23</v>
      </c>
    </row>
    <row r="192" customFormat="false" ht="15" hidden="false" customHeight="true" outlineLevel="0" collapsed="false">
      <c r="A192" s="13" t="n">
        <v>184</v>
      </c>
      <c r="B192" s="15" t="s">
        <v>72</v>
      </c>
      <c r="C192" s="15" t="s">
        <v>206</v>
      </c>
      <c r="D192" s="15" t="s">
        <v>207</v>
      </c>
      <c r="E192" s="15" t="s">
        <v>319</v>
      </c>
      <c r="F192" s="15" t="n">
        <v>62695</v>
      </c>
      <c r="G192" s="15" t="s">
        <v>19</v>
      </c>
      <c r="H192" s="15" t="s">
        <v>297</v>
      </c>
      <c r="I192" s="16" t="s">
        <v>21</v>
      </c>
      <c r="J192" s="17" t="n">
        <v>363.84</v>
      </c>
      <c r="K192" s="17" t="n">
        <v>188.23</v>
      </c>
    </row>
    <row r="193" customFormat="false" ht="15" hidden="false" customHeight="true" outlineLevel="0" collapsed="false">
      <c r="A193" s="13" t="n">
        <v>185</v>
      </c>
      <c r="B193" s="15" t="s">
        <v>72</v>
      </c>
      <c r="C193" s="15" t="s">
        <v>206</v>
      </c>
      <c r="D193" s="15" t="s">
        <v>207</v>
      </c>
      <c r="E193" s="15" t="s">
        <v>320</v>
      </c>
      <c r="F193" s="15" t="n">
        <v>62694</v>
      </c>
      <c r="G193" s="15" t="s">
        <v>19</v>
      </c>
      <c r="H193" s="15" t="s">
        <v>297</v>
      </c>
      <c r="I193" s="16" t="s">
        <v>21</v>
      </c>
      <c r="J193" s="17" t="n">
        <v>363.84</v>
      </c>
      <c r="K193" s="17" t="n">
        <v>188.23</v>
      </c>
    </row>
    <row r="194" customFormat="false" ht="15" hidden="false" customHeight="true" outlineLevel="0" collapsed="false">
      <c r="A194" s="13" t="n">
        <v>186</v>
      </c>
      <c r="B194" s="15" t="s">
        <v>72</v>
      </c>
      <c r="C194" s="15" t="s">
        <v>206</v>
      </c>
      <c r="D194" s="15" t="s">
        <v>207</v>
      </c>
      <c r="E194" s="15" t="s">
        <v>321</v>
      </c>
      <c r="F194" s="15" t="n">
        <v>62693</v>
      </c>
      <c r="G194" s="15" t="s">
        <v>19</v>
      </c>
      <c r="H194" s="15" t="s">
        <v>297</v>
      </c>
      <c r="I194" s="16" t="s">
        <v>21</v>
      </c>
      <c r="J194" s="17" t="n">
        <v>363.84</v>
      </c>
      <c r="K194" s="17" t="n">
        <v>188.23</v>
      </c>
    </row>
    <row r="195" customFormat="false" ht="15" hidden="false" customHeight="true" outlineLevel="0" collapsed="false">
      <c r="A195" s="13" t="n">
        <v>187</v>
      </c>
      <c r="B195" s="15" t="s">
        <v>301</v>
      </c>
      <c r="C195" s="15" t="s">
        <v>322</v>
      </c>
      <c r="D195" s="15" t="s">
        <v>323</v>
      </c>
      <c r="E195" s="15" t="s">
        <v>324</v>
      </c>
      <c r="F195" s="15" t="n">
        <v>19195</v>
      </c>
      <c r="G195" s="15" t="n">
        <v>7751</v>
      </c>
      <c r="H195" s="15" t="s">
        <v>297</v>
      </c>
      <c r="I195" s="16" t="s">
        <v>21</v>
      </c>
      <c r="J195" s="17" t="n">
        <v>1298.58</v>
      </c>
      <c r="K195" s="17" t="n">
        <v>4256.22</v>
      </c>
    </row>
    <row r="196" customFormat="false" ht="15" hidden="false" customHeight="true" outlineLevel="0" collapsed="false">
      <c r="A196" s="13" t="n">
        <v>188</v>
      </c>
      <c r="B196" s="15" t="s">
        <v>305</v>
      </c>
      <c r="C196" s="15" t="s">
        <v>306</v>
      </c>
      <c r="D196" s="15" t="s">
        <v>19</v>
      </c>
      <c r="E196" s="15" t="s">
        <v>19</v>
      </c>
      <c r="F196" s="15" t="s">
        <v>19</v>
      </c>
      <c r="G196" s="15" t="s">
        <v>19</v>
      </c>
      <c r="H196" s="15" t="s">
        <v>297</v>
      </c>
      <c r="I196" s="16" t="s">
        <v>21</v>
      </c>
      <c r="J196" s="17" t="n">
        <v>212.5</v>
      </c>
      <c r="K196" s="17" t="n">
        <v>243.21</v>
      </c>
    </row>
    <row r="197" customFormat="false" ht="15" hidden="false" customHeight="true" outlineLevel="0" collapsed="false">
      <c r="A197" s="13" t="n">
        <v>189</v>
      </c>
      <c r="B197" s="15" t="s">
        <v>229</v>
      </c>
      <c r="C197" s="15" t="s">
        <v>325</v>
      </c>
      <c r="D197" s="15" t="s">
        <v>231</v>
      </c>
      <c r="E197" s="15" t="s">
        <v>326</v>
      </c>
      <c r="F197" s="15" t="n">
        <v>63783</v>
      </c>
      <c r="G197" s="15" t="s">
        <v>19</v>
      </c>
      <c r="H197" s="15" t="s">
        <v>238</v>
      </c>
      <c r="I197" s="16" t="s">
        <v>21</v>
      </c>
      <c r="J197" s="17" t="n">
        <v>269.17</v>
      </c>
      <c r="K197" s="17" t="n">
        <v>316</v>
      </c>
    </row>
    <row r="198" customFormat="false" ht="15" hidden="false" customHeight="true" outlineLevel="0" collapsed="false">
      <c r="A198" s="13" t="n">
        <v>190</v>
      </c>
      <c r="B198" s="15" t="s">
        <v>301</v>
      </c>
      <c r="C198" s="15" t="s">
        <v>307</v>
      </c>
      <c r="D198" s="15" t="s">
        <v>308</v>
      </c>
      <c r="E198" s="15" t="n">
        <v>16691</v>
      </c>
      <c r="F198" s="15" t="s">
        <v>19</v>
      </c>
      <c r="G198" s="15" t="n">
        <v>2736</v>
      </c>
      <c r="H198" s="15" t="s">
        <v>238</v>
      </c>
      <c r="I198" s="16" t="s">
        <v>21</v>
      </c>
      <c r="J198" s="17" t="n">
        <v>1298.58</v>
      </c>
      <c r="K198" s="17" t="n">
        <v>4256.22</v>
      </c>
    </row>
    <row r="199" customFormat="false" ht="15" hidden="false" customHeight="true" outlineLevel="0" collapsed="false">
      <c r="A199" s="13" t="n">
        <v>191</v>
      </c>
      <c r="B199" s="15" t="s">
        <v>301</v>
      </c>
      <c r="C199" s="15" t="s">
        <v>307</v>
      </c>
      <c r="D199" s="15" t="s">
        <v>308</v>
      </c>
      <c r="E199" s="15" t="n">
        <v>16309</v>
      </c>
      <c r="F199" s="15" t="s">
        <v>19</v>
      </c>
      <c r="G199" s="15" t="n">
        <v>2789</v>
      </c>
      <c r="H199" s="15" t="s">
        <v>238</v>
      </c>
      <c r="I199" s="16" t="s">
        <v>21</v>
      </c>
      <c r="J199" s="17" t="n">
        <v>1298.58</v>
      </c>
      <c r="K199" s="17" t="n">
        <v>4256.22</v>
      </c>
    </row>
    <row r="200" customFormat="false" ht="15" hidden="false" customHeight="true" outlineLevel="0" collapsed="false">
      <c r="A200" s="13" t="n">
        <v>192</v>
      </c>
      <c r="B200" s="15" t="s">
        <v>301</v>
      </c>
      <c r="C200" s="15" t="s">
        <v>322</v>
      </c>
      <c r="D200" s="15" t="s">
        <v>327</v>
      </c>
      <c r="E200" s="15" t="s">
        <v>328</v>
      </c>
      <c r="F200" s="15" t="n">
        <v>31920</v>
      </c>
      <c r="G200" s="15" t="s">
        <v>19</v>
      </c>
      <c r="H200" s="15" t="s">
        <v>238</v>
      </c>
      <c r="I200" s="16" t="s">
        <v>21</v>
      </c>
      <c r="J200" s="17" t="n">
        <v>1298.58</v>
      </c>
      <c r="K200" s="17" t="n">
        <v>4256.22</v>
      </c>
    </row>
    <row r="201" customFormat="false" ht="15" hidden="false" customHeight="true" outlineLevel="0" collapsed="false">
      <c r="A201" s="13" t="n">
        <v>193</v>
      </c>
      <c r="B201" s="15" t="s">
        <v>85</v>
      </c>
      <c r="C201" s="15" t="s">
        <v>329</v>
      </c>
      <c r="D201" s="15" t="s">
        <v>330</v>
      </c>
      <c r="E201" s="15" t="n">
        <v>799</v>
      </c>
      <c r="F201" s="15" t="s">
        <v>19</v>
      </c>
      <c r="G201" s="15" t="s">
        <v>19</v>
      </c>
      <c r="H201" s="15" t="s">
        <v>238</v>
      </c>
      <c r="I201" s="16" t="s">
        <v>21</v>
      </c>
      <c r="J201" s="17" t="n">
        <v>1298.58</v>
      </c>
      <c r="K201" s="17" t="n">
        <v>4256.22</v>
      </c>
    </row>
    <row r="202" customFormat="false" ht="15" hidden="false" customHeight="true" outlineLevel="0" collapsed="false">
      <c r="A202" s="13" t="n">
        <v>194</v>
      </c>
      <c r="B202" s="15" t="s">
        <v>72</v>
      </c>
      <c r="C202" s="15" t="s">
        <v>82</v>
      </c>
      <c r="D202" s="15" t="s">
        <v>83</v>
      </c>
      <c r="E202" s="15" t="s">
        <v>331</v>
      </c>
      <c r="F202" s="15" t="n">
        <v>61302</v>
      </c>
      <c r="G202" s="15" t="s">
        <v>19</v>
      </c>
      <c r="H202" s="15" t="s">
        <v>238</v>
      </c>
      <c r="I202" s="16" t="s">
        <v>21</v>
      </c>
      <c r="J202" s="17" t="n">
        <v>363.84</v>
      </c>
      <c r="K202" s="17" t="n">
        <v>188.23</v>
      </c>
    </row>
    <row r="203" customFormat="false" ht="15" hidden="false" customHeight="true" outlineLevel="0" collapsed="false">
      <c r="A203" s="13" t="n">
        <v>195</v>
      </c>
      <c r="B203" s="15" t="s">
        <v>72</v>
      </c>
      <c r="C203" s="15" t="s">
        <v>82</v>
      </c>
      <c r="D203" s="15" t="s">
        <v>83</v>
      </c>
      <c r="E203" s="15" t="s">
        <v>332</v>
      </c>
      <c r="F203" s="15" t="n">
        <v>61300</v>
      </c>
      <c r="G203" s="15" t="s">
        <v>19</v>
      </c>
      <c r="H203" s="15" t="s">
        <v>238</v>
      </c>
      <c r="I203" s="16" t="s">
        <v>21</v>
      </c>
      <c r="J203" s="17" t="n">
        <v>363.84</v>
      </c>
      <c r="K203" s="17" t="n">
        <v>188.23</v>
      </c>
    </row>
    <row r="204" customFormat="false" ht="15" hidden="false" customHeight="true" outlineLevel="0" collapsed="false">
      <c r="A204" s="13" t="n">
        <v>196</v>
      </c>
      <c r="B204" s="15" t="s">
        <v>72</v>
      </c>
      <c r="C204" s="15" t="s">
        <v>82</v>
      </c>
      <c r="D204" s="15" t="s">
        <v>83</v>
      </c>
      <c r="E204" s="15" t="s">
        <v>333</v>
      </c>
      <c r="F204" s="15" t="n">
        <v>61296</v>
      </c>
      <c r="G204" s="15" t="s">
        <v>19</v>
      </c>
      <c r="H204" s="15" t="s">
        <v>238</v>
      </c>
      <c r="I204" s="16" t="s">
        <v>21</v>
      </c>
      <c r="J204" s="17" t="n">
        <v>363.84</v>
      </c>
      <c r="K204" s="17" t="n">
        <v>188.23</v>
      </c>
    </row>
    <row r="205" customFormat="false" ht="15" hidden="false" customHeight="true" outlineLevel="0" collapsed="false">
      <c r="A205" s="13" t="n">
        <v>197</v>
      </c>
      <c r="B205" s="15" t="s">
        <v>72</v>
      </c>
      <c r="C205" s="15" t="s">
        <v>82</v>
      </c>
      <c r="D205" s="15" t="s">
        <v>83</v>
      </c>
      <c r="E205" s="15" t="s">
        <v>334</v>
      </c>
      <c r="F205" s="15" t="s">
        <v>19</v>
      </c>
      <c r="G205" s="15" t="s">
        <v>19</v>
      </c>
      <c r="H205" s="15" t="s">
        <v>238</v>
      </c>
      <c r="I205" s="16" t="s">
        <v>21</v>
      </c>
      <c r="J205" s="17" t="n">
        <v>363.84</v>
      </c>
      <c r="K205" s="17" t="n">
        <v>188.23</v>
      </c>
    </row>
    <row r="206" customFormat="false" ht="15" hidden="false" customHeight="true" outlineLevel="0" collapsed="false">
      <c r="A206" s="13" t="n">
        <v>198</v>
      </c>
      <c r="B206" s="15" t="s">
        <v>72</v>
      </c>
      <c r="C206" s="15" t="s">
        <v>82</v>
      </c>
      <c r="D206" s="15" t="s">
        <v>83</v>
      </c>
      <c r="E206" s="15" t="s">
        <v>335</v>
      </c>
      <c r="F206" s="15" t="n">
        <v>61304</v>
      </c>
      <c r="G206" s="15" t="s">
        <v>19</v>
      </c>
      <c r="H206" s="15" t="s">
        <v>238</v>
      </c>
      <c r="I206" s="16" t="s">
        <v>21</v>
      </c>
      <c r="J206" s="17" t="n">
        <v>363.84</v>
      </c>
      <c r="K206" s="17" t="n">
        <v>188.23</v>
      </c>
    </row>
    <row r="207" customFormat="false" ht="15" hidden="false" customHeight="true" outlineLevel="0" collapsed="false">
      <c r="A207" s="13" t="n">
        <v>199</v>
      </c>
      <c r="B207" s="15" t="s">
        <v>72</v>
      </c>
      <c r="C207" s="15" t="s">
        <v>336</v>
      </c>
      <c r="D207" s="15" t="s">
        <v>337</v>
      </c>
      <c r="E207" s="15" t="s">
        <v>338</v>
      </c>
      <c r="F207" s="15" t="n">
        <v>61944</v>
      </c>
      <c r="G207" s="15" t="s">
        <v>19</v>
      </c>
      <c r="H207" s="15" t="s">
        <v>238</v>
      </c>
      <c r="I207" s="16" t="s">
        <v>21</v>
      </c>
      <c r="J207" s="17" t="n">
        <v>363.84</v>
      </c>
      <c r="K207" s="17" t="n">
        <v>188.23</v>
      </c>
    </row>
    <row r="208" customFormat="false" ht="15" hidden="false" customHeight="true" outlineLevel="0" collapsed="false">
      <c r="A208" s="13" t="n">
        <v>200</v>
      </c>
      <c r="B208" s="15" t="s">
        <v>72</v>
      </c>
      <c r="C208" s="15" t="s">
        <v>336</v>
      </c>
      <c r="D208" s="15" t="s">
        <v>337</v>
      </c>
      <c r="E208" s="15" t="s">
        <v>339</v>
      </c>
      <c r="F208" s="15" t="n">
        <v>61943</v>
      </c>
      <c r="G208" s="15" t="s">
        <v>19</v>
      </c>
      <c r="H208" s="15" t="s">
        <v>238</v>
      </c>
      <c r="I208" s="16" t="s">
        <v>21</v>
      </c>
      <c r="J208" s="17" t="n">
        <v>363.84</v>
      </c>
      <c r="K208" s="17" t="n">
        <v>188.23</v>
      </c>
    </row>
    <row r="209" customFormat="false" ht="15" hidden="false" customHeight="true" outlineLevel="0" collapsed="false">
      <c r="A209" s="13" t="n">
        <v>201</v>
      </c>
      <c r="B209" s="15" t="s">
        <v>72</v>
      </c>
      <c r="C209" s="15" t="s">
        <v>206</v>
      </c>
      <c r="D209" s="15" t="s">
        <v>207</v>
      </c>
      <c r="E209" s="15" t="s">
        <v>340</v>
      </c>
      <c r="F209" s="15" t="n">
        <v>62685</v>
      </c>
      <c r="G209" s="15" t="s">
        <v>19</v>
      </c>
      <c r="H209" s="15" t="s">
        <v>238</v>
      </c>
      <c r="I209" s="16" t="s">
        <v>21</v>
      </c>
      <c r="J209" s="17" t="n">
        <v>363.84</v>
      </c>
      <c r="K209" s="17" t="n">
        <v>188.23</v>
      </c>
    </row>
    <row r="210" customFormat="false" ht="15" hidden="false" customHeight="true" outlineLevel="0" collapsed="false">
      <c r="A210" s="13" t="n">
        <v>202</v>
      </c>
      <c r="B210" s="15" t="s">
        <v>72</v>
      </c>
      <c r="C210" s="15" t="s">
        <v>206</v>
      </c>
      <c r="D210" s="15" t="s">
        <v>207</v>
      </c>
      <c r="E210" s="15" t="s">
        <v>341</v>
      </c>
      <c r="F210" s="15" t="n">
        <v>62684</v>
      </c>
      <c r="G210" s="15" t="s">
        <v>19</v>
      </c>
      <c r="H210" s="15" t="s">
        <v>238</v>
      </c>
      <c r="I210" s="16" t="s">
        <v>21</v>
      </c>
      <c r="J210" s="17" t="n">
        <v>363.84</v>
      </c>
      <c r="K210" s="17" t="n">
        <v>188.23</v>
      </c>
    </row>
    <row r="211" customFormat="false" ht="15" hidden="false" customHeight="true" outlineLevel="0" collapsed="false">
      <c r="A211" s="13" t="n">
        <v>203</v>
      </c>
      <c r="B211" s="15" t="s">
        <v>72</v>
      </c>
      <c r="C211" s="15" t="s">
        <v>206</v>
      </c>
      <c r="D211" s="15" t="s">
        <v>207</v>
      </c>
      <c r="E211" s="15" t="s">
        <v>342</v>
      </c>
      <c r="F211" s="15" t="n">
        <v>62683</v>
      </c>
      <c r="G211" s="15" t="s">
        <v>19</v>
      </c>
      <c r="H211" s="15" t="s">
        <v>238</v>
      </c>
      <c r="I211" s="16" t="s">
        <v>21</v>
      </c>
      <c r="J211" s="17" t="n">
        <v>363.84</v>
      </c>
      <c r="K211" s="17" t="n">
        <v>188.23</v>
      </c>
    </row>
    <row r="212" customFormat="false" ht="15" hidden="false" customHeight="true" outlineLevel="0" collapsed="false">
      <c r="A212" s="13" t="n">
        <v>204</v>
      </c>
      <c r="B212" s="15" t="s">
        <v>72</v>
      </c>
      <c r="C212" s="15" t="s">
        <v>206</v>
      </c>
      <c r="D212" s="15" t="s">
        <v>207</v>
      </c>
      <c r="E212" s="15" t="s">
        <v>343</v>
      </c>
      <c r="F212" s="15" t="s">
        <v>19</v>
      </c>
      <c r="G212" s="15" t="s">
        <v>19</v>
      </c>
      <c r="H212" s="15" t="s">
        <v>238</v>
      </c>
      <c r="I212" s="16" t="s">
        <v>21</v>
      </c>
      <c r="J212" s="17" t="n">
        <v>363.84</v>
      </c>
      <c r="K212" s="17" t="n">
        <v>188.23</v>
      </c>
    </row>
    <row r="213" customFormat="false" ht="15" hidden="false" customHeight="true" outlineLevel="0" collapsed="false">
      <c r="A213" s="13" t="n">
        <v>205</v>
      </c>
      <c r="B213" s="15" t="s">
        <v>72</v>
      </c>
      <c r="C213" s="15" t="s">
        <v>206</v>
      </c>
      <c r="D213" s="15" t="s">
        <v>207</v>
      </c>
      <c r="E213" s="15" t="s">
        <v>344</v>
      </c>
      <c r="F213" s="15" t="n">
        <v>62688</v>
      </c>
      <c r="G213" s="15" t="s">
        <v>19</v>
      </c>
      <c r="H213" s="15" t="s">
        <v>238</v>
      </c>
      <c r="I213" s="16" t="s">
        <v>21</v>
      </c>
      <c r="J213" s="17" t="n">
        <v>363.84</v>
      </c>
      <c r="K213" s="17" t="n">
        <v>188.23</v>
      </c>
    </row>
    <row r="214" customFormat="false" ht="15" hidden="false" customHeight="true" outlineLevel="0" collapsed="false">
      <c r="A214" s="13" t="n">
        <v>206</v>
      </c>
      <c r="B214" s="15" t="s">
        <v>301</v>
      </c>
      <c r="C214" s="15" t="s">
        <v>307</v>
      </c>
      <c r="D214" s="15" t="s">
        <v>308</v>
      </c>
      <c r="E214" s="15" t="n">
        <v>16532</v>
      </c>
      <c r="F214" s="15" t="s">
        <v>19</v>
      </c>
      <c r="G214" s="15" t="s">
        <v>19</v>
      </c>
      <c r="H214" s="15" t="s">
        <v>238</v>
      </c>
      <c r="I214" s="16" t="s">
        <v>21</v>
      </c>
      <c r="J214" s="17" t="n">
        <v>1298.58</v>
      </c>
      <c r="K214" s="17" t="n">
        <v>4256.22</v>
      </c>
    </row>
    <row r="215" customFormat="false" ht="15" hidden="false" customHeight="true" outlineLevel="0" collapsed="false">
      <c r="A215" s="13" t="n">
        <v>207</v>
      </c>
      <c r="B215" s="15" t="s">
        <v>301</v>
      </c>
      <c r="C215" s="15" t="s">
        <v>307</v>
      </c>
      <c r="D215" s="15" t="s">
        <v>308</v>
      </c>
      <c r="E215" s="15" t="n">
        <v>16438</v>
      </c>
      <c r="F215" s="15" t="s">
        <v>19</v>
      </c>
      <c r="G215" s="15" t="n">
        <v>2737</v>
      </c>
      <c r="H215" s="15" t="s">
        <v>238</v>
      </c>
      <c r="I215" s="16" t="s">
        <v>28</v>
      </c>
      <c r="J215" s="17" t="n">
        <v>1298.58</v>
      </c>
      <c r="K215" s="17" t="n">
        <v>4256.22</v>
      </c>
    </row>
    <row r="216" customFormat="false" ht="15" hidden="false" customHeight="true" outlineLevel="0" collapsed="false">
      <c r="A216" s="13" t="n">
        <v>208</v>
      </c>
      <c r="B216" s="15" t="s">
        <v>301</v>
      </c>
      <c r="C216" s="15" t="s">
        <v>307</v>
      </c>
      <c r="D216" s="15" t="s">
        <v>308</v>
      </c>
      <c r="E216" s="15" t="n">
        <v>16652</v>
      </c>
      <c r="F216" s="15" t="s">
        <v>19</v>
      </c>
      <c r="G216" s="15" t="n">
        <v>2737</v>
      </c>
      <c r="H216" s="15" t="s">
        <v>238</v>
      </c>
      <c r="I216" s="16" t="s">
        <v>28</v>
      </c>
      <c r="J216" s="17" t="n">
        <v>1298.58</v>
      </c>
      <c r="K216" s="17" t="n">
        <v>4256.22</v>
      </c>
    </row>
    <row r="217" customFormat="false" ht="15" hidden="false" customHeight="true" outlineLevel="0" collapsed="false">
      <c r="A217" s="13" t="n">
        <v>209</v>
      </c>
      <c r="B217" s="15" t="s">
        <v>301</v>
      </c>
      <c r="C217" s="15" t="s">
        <v>307</v>
      </c>
      <c r="D217" s="15" t="s">
        <v>308</v>
      </c>
      <c r="E217" s="15" t="n">
        <v>16689</v>
      </c>
      <c r="F217" s="15" t="n">
        <v>39859</v>
      </c>
      <c r="G217" s="15" t="n">
        <v>8537</v>
      </c>
      <c r="H217" s="15" t="s">
        <v>238</v>
      </c>
      <c r="I217" s="16" t="s">
        <v>28</v>
      </c>
      <c r="J217" s="17" t="n">
        <v>1298.58</v>
      </c>
      <c r="K217" s="17" t="n">
        <v>4256.22</v>
      </c>
    </row>
    <row r="218" customFormat="false" ht="15" hidden="false" customHeight="true" outlineLevel="0" collapsed="false">
      <c r="A218" s="13" t="n">
        <v>210</v>
      </c>
      <c r="B218" s="15" t="s">
        <v>301</v>
      </c>
      <c r="C218" s="15" t="s">
        <v>307</v>
      </c>
      <c r="D218" s="15" t="s">
        <v>308</v>
      </c>
      <c r="E218" s="15" t="n">
        <v>16685</v>
      </c>
      <c r="F218" s="15" t="s">
        <v>19</v>
      </c>
      <c r="G218" s="15" t="s">
        <v>19</v>
      </c>
      <c r="H218" s="15" t="s">
        <v>238</v>
      </c>
      <c r="I218" s="16" t="s">
        <v>21</v>
      </c>
      <c r="J218" s="17" t="n">
        <v>1298.58</v>
      </c>
      <c r="K218" s="17" t="n">
        <v>4256.22</v>
      </c>
    </row>
    <row r="219" customFormat="false" ht="15" hidden="false" customHeight="true" outlineLevel="0" collapsed="false">
      <c r="A219" s="13" t="n">
        <v>211</v>
      </c>
      <c r="B219" s="15" t="s">
        <v>132</v>
      </c>
      <c r="C219" s="15" t="s">
        <v>133</v>
      </c>
      <c r="D219" s="15" t="s">
        <v>134</v>
      </c>
      <c r="E219" s="15" t="s">
        <v>19</v>
      </c>
      <c r="F219" s="15" t="n">
        <v>61359</v>
      </c>
      <c r="G219" s="15" t="s">
        <v>19</v>
      </c>
      <c r="H219" s="15" t="s">
        <v>238</v>
      </c>
      <c r="I219" s="16" t="s">
        <v>21</v>
      </c>
      <c r="J219" s="17" t="n">
        <v>531.23</v>
      </c>
      <c r="K219" s="17" t="n">
        <v>477.74</v>
      </c>
    </row>
    <row r="220" customFormat="false" ht="15" hidden="false" customHeight="true" outlineLevel="0" collapsed="false">
      <c r="A220" s="13" t="n">
        <v>212</v>
      </c>
      <c r="B220" s="15" t="s">
        <v>132</v>
      </c>
      <c r="C220" s="15" t="s">
        <v>133</v>
      </c>
      <c r="D220" s="15" t="s">
        <v>134</v>
      </c>
      <c r="E220" s="15" t="s">
        <v>19</v>
      </c>
      <c r="F220" s="15" t="n">
        <v>61360</v>
      </c>
      <c r="G220" s="15" t="s">
        <v>19</v>
      </c>
      <c r="H220" s="15" t="s">
        <v>238</v>
      </c>
      <c r="I220" s="16" t="s">
        <v>21</v>
      </c>
      <c r="J220" s="17" t="n">
        <v>531.23</v>
      </c>
      <c r="K220" s="17" t="n">
        <v>477.74</v>
      </c>
    </row>
    <row r="221" customFormat="false" ht="15" hidden="false" customHeight="true" outlineLevel="0" collapsed="false">
      <c r="A221" s="13" t="n">
        <v>213</v>
      </c>
      <c r="B221" s="15" t="s">
        <v>132</v>
      </c>
      <c r="C221" s="15" t="s">
        <v>133</v>
      </c>
      <c r="D221" s="15" t="s">
        <v>134</v>
      </c>
      <c r="E221" s="15" t="s">
        <v>19</v>
      </c>
      <c r="F221" s="15" t="n">
        <v>61361</v>
      </c>
      <c r="G221" s="15" t="s">
        <v>19</v>
      </c>
      <c r="H221" s="15" t="s">
        <v>238</v>
      </c>
      <c r="I221" s="16" t="s">
        <v>21</v>
      </c>
      <c r="J221" s="17" t="n">
        <v>531.23</v>
      </c>
      <c r="K221" s="17" t="n">
        <v>477.74</v>
      </c>
    </row>
    <row r="222" customFormat="false" ht="15" hidden="false" customHeight="true" outlineLevel="0" collapsed="false">
      <c r="A222" s="13" t="n">
        <v>214</v>
      </c>
      <c r="B222" s="15" t="s">
        <v>132</v>
      </c>
      <c r="C222" s="15" t="s">
        <v>133</v>
      </c>
      <c r="D222" s="15" t="s">
        <v>134</v>
      </c>
      <c r="E222" s="15" t="s">
        <v>19</v>
      </c>
      <c r="F222" s="15" t="n">
        <v>61362</v>
      </c>
      <c r="G222" s="15" t="s">
        <v>19</v>
      </c>
      <c r="H222" s="15" t="s">
        <v>238</v>
      </c>
      <c r="I222" s="16" t="s">
        <v>21</v>
      </c>
      <c r="J222" s="17" t="n">
        <v>531.23</v>
      </c>
      <c r="K222" s="17" t="n">
        <v>477.74</v>
      </c>
    </row>
    <row r="223" customFormat="false" ht="15" hidden="false" customHeight="true" outlineLevel="0" collapsed="false">
      <c r="A223" s="13" t="n">
        <v>215</v>
      </c>
      <c r="B223" s="15" t="s">
        <v>72</v>
      </c>
      <c r="C223" s="15" t="s">
        <v>310</v>
      </c>
      <c r="D223" s="15" t="s">
        <v>211</v>
      </c>
      <c r="E223" s="15" t="n">
        <v>102304137</v>
      </c>
      <c r="F223" s="15" t="n">
        <v>39869</v>
      </c>
      <c r="G223" s="15" t="s">
        <v>19</v>
      </c>
      <c r="H223" s="15" t="s">
        <v>345</v>
      </c>
      <c r="I223" s="16" t="s">
        <v>21</v>
      </c>
      <c r="J223" s="17" t="n">
        <v>363.84</v>
      </c>
      <c r="K223" s="17" t="n">
        <v>188.23</v>
      </c>
    </row>
    <row r="224" customFormat="false" ht="15" hidden="false" customHeight="true" outlineLevel="0" collapsed="false">
      <c r="A224" s="13" t="n">
        <v>216</v>
      </c>
      <c r="B224" s="15" t="s">
        <v>72</v>
      </c>
      <c r="C224" s="15" t="s">
        <v>336</v>
      </c>
      <c r="D224" s="15" t="s">
        <v>337</v>
      </c>
      <c r="E224" s="15" t="s">
        <v>338</v>
      </c>
      <c r="F224" s="15" t="n">
        <v>61944</v>
      </c>
      <c r="G224" s="15" t="s">
        <v>19</v>
      </c>
      <c r="H224" s="15" t="s">
        <v>238</v>
      </c>
      <c r="I224" s="16" t="s">
        <v>21</v>
      </c>
      <c r="J224" s="17" t="n">
        <v>363.84</v>
      </c>
      <c r="K224" s="17" t="n">
        <v>188.23</v>
      </c>
    </row>
    <row r="225" customFormat="false" ht="15" hidden="false" customHeight="true" outlineLevel="0" collapsed="false">
      <c r="A225" s="13" t="n">
        <v>217</v>
      </c>
      <c r="B225" s="15" t="s">
        <v>72</v>
      </c>
      <c r="C225" s="15" t="s">
        <v>82</v>
      </c>
      <c r="D225" s="15" t="s">
        <v>83</v>
      </c>
      <c r="E225" s="15" t="s">
        <v>346</v>
      </c>
      <c r="F225" s="15" t="n">
        <v>61297</v>
      </c>
      <c r="G225" s="15" t="s">
        <v>19</v>
      </c>
      <c r="H225" s="15" t="s">
        <v>238</v>
      </c>
      <c r="I225" s="16" t="s">
        <v>21</v>
      </c>
      <c r="J225" s="17" t="n">
        <v>363.84</v>
      </c>
      <c r="K225" s="17" t="n">
        <v>188.23</v>
      </c>
    </row>
    <row r="226" customFormat="false" ht="15" hidden="false" customHeight="true" outlineLevel="0" collapsed="false">
      <c r="A226" s="13" t="n">
        <v>218</v>
      </c>
      <c r="B226" s="15" t="s">
        <v>101</v>
      </c>
      <c r="C226" s="15" t="s">
        <v>19</v>
      </c>
      <c r="D226" s="15" t="s">
        <v>19</v>
      </c>
      <c r="E226" s="15" t="s">
        <v>19</v>
      </c>
      <c r="F226" s="15" t="n">
        <v>19480</v>
      </c>
      <c r="G226" s="15" t="n">
        <v>2724</v>
      </c>
      <c r="H226" s="15" t="s">
        <v>238</v>
      </c>
      <c r="I226" s="16" t="s">
        <v>21</v>
      </c>
      <c r="J226" s="17" t="n">
        <v>218.4</v>
      </c>
      <c r="K226" s="17" t="n">
        <v>183.48</v>
      </c>
    </row>
    <row r="227" customFormat="false" ht="15" hidden="false" customHeight="true" outlineLevel="0" collapsed="false">
      <c r="A227" s="13" t="n">
        <v>219</v>
      </c>
      <c r="B227" s="15" t="s">
        <v>132</v>
      </c>
      <c r="C227" s="15" t="s">
        <v>133</v>
      </c>
      <c r="D227" s="15" t="s">
        <v>134</v>
      </c>
      <c r="E227" s="15" t="s">
        <v>19</v>
      </c>
      <c r="F227" s="15" t="n">
        <v>61363</v>
      </c>
      <c r="G227" s="15" t="s">
        <v>19</v>
      </c>
      <c r="H227" s="15" t="s">
        <v>238</v>
      </c>
      <c r="I227" s="16" t="s">
        <v>21</v>
      </c>
      <c r="J227" s="17" t="n">
        <v>531.23</v>
      </c>
      <c r="K227" s="17" t="n">
        <v>477.74</v>
      </c>
    </row>
    <row r="228" customFormat="false" ht="15" hidden="false" customHeight="true" outlineLevel="0" collapsed="false">
      <c r="A228" s="13" t="n">
        <v>220</v>
      </c>
      <c r="B228" s="15" t="s">
        <v>347</v>
      </c>
      <c r="C228" s="15" t="s">
        <v>42</v>
      </c>
      <c r="D228" s="15" t="s">
        <v>348</v>
      </c>
      <c r="E228" s="15" t="s">
        <v>349</v>
      </c>
      <c r="F228" s="15" t="s">
        <v>19</v>
      </c>
      <c r="G228" s="15" t="n">
        <v>1134</v>
      </c>
      <c r="H228" s="15" t="s">
        <v>238</v>
      </c>
      <c r="I228" s="16" t="s">
        <v>21</v>
      </c>
      <c r="J228" s="17" t="n">
        <v>148.68</v>
      </c>
      <c r="K228" s="17" t="n">
        <v>106.41</v>
      </c>
    </row>
    <row r="229" customFormat="false" ht="15" hidden="false" customHeight="true" outlineLevel="0" collapsed="false">
      <c r="A229" s="13" t="n">
        <v>221</v>
      </c>
      <c r="B229" s="15" t="s">
        <v>132</v>
      </c>
      <c r="C229" s="15" t="s">
        <v>133</v>
      </c>
      <c r="D229" s="15" t="s">
        <v>134</v>
      </c>
      <c r="E229" s="15" t="s">
        <v>19</v>
      </c>
      <c r="F229" s="15" t="n">
        <v>61364</v>
      </c>
      <c r="G229" s="15" t="s">
        <v>19</v>
      </c>
      <c r="H229" s="15" t="s">
        <v>238</v>
      </c>
      <c r="I229" s="16" t="s">
        <v>21</v>
      </c>
      <c r="J229" s="17" t="n">
        <v>531.23</v>
      </c>
      <c r="K229" s="17" t="n">
        <v>477.74</v>
      </c>
    </row>
    <row r="230" customFormat="false" ht="15" hidden="false" customHeight="true" outlineLevel="0" collapsed="false">
      <c r="A230" s="13" t="n">
        <v>222</v>
      </c>
      <c r="B230" s="28" t="s">
        <v>253</v>
      </c>
      <c r="C230" s="15" t="s">
        <v>19</v>
      </c>
      <c r="D230" s="15" t="s">
        <v>19</v>
      </c>
      <c r="E230" s="15" t="s">
        <v>19</v>
      </c>
      <c r="F230" s="15" t="n">
        <v>30224</v>
      </c>
      <c r="G230" s="15" t="n">
        <v>2791</v>
      </c>
      <c r="H230" s="15" t="s">
        <v>238</v>
      </c>
      <c r="I230" s="16" t="s">
        <v>21</v>
      </c>
      <c r="J230" s="17" t="n">
        <v>106.25</v>
      </c>
      <c r="K230" s="17" t="n">
        <v>60.81</v>
      </c>
    </row>
    <row r="231" customFormat="false" ht="15" hidden="false" customHeight="true" outlineLevel="0" collapsed="false">
      <c r="A231" s="13" t="n">
        <v>223</v>
      </c>
      <c r="B231" s="15" t="s">
        <v>350</v>
      </c>
      <c r="C231" s="15" t="s">
        <v>19</v>
      </c>
      <c r="D231" s="15" t="s">
        <v>351</v>
      </c>
      <c r="E231" s="15" t="s">
        <v>19</v>
      </c>
      <c r="F231" s="15" t="s">
        <v>19</v>
      </c>
      <c r="G231" s="15" t="s">
        <v>19</v>
      </c>
      <c r="H231" s="15" t="s">
        <v>238</v>
      </c>
      <c r="I231" s="16" t="s">
        <v>21</v>
      </c>
      <c r="J231" s="17" t="n">
        <v>112.15</v>
      </c>
      <c r="K231" s="17" t="n">
        <v>186.75</v>
      </c>
    </row>
    <row r="232" customFormat="false" ht="15" hidden="false" customHeight="true" outlineLevel="0" collapsed="false">
      <c r="A232" s="13" t="n">
        <v>224</v>
      </c>
      <c r="B232" s="15" t="s">
        <v>352</v>
      </c>
      <c r="C232" s="15" t="s">
        <v>19</v>
      </c>
      <c r="D232" s="15" t="s">
        <v>353</v>
      </c>
      <c r="E232" s="15" t="n">
        <v>201104221</v>
      </c>
      <c r="F232" s="15" t="s">
        <v>19</v>
      </c>
      <c r="G232" s="15" t="s">
        <v>19</v>
      </c>
      <c r="H232" s="15" t="s">
        <v>238</v>
      </c>
      <c r="I232" s="16" t="s">
        <v>21</v>
      </c>
      <c r="J232" s="17" t="n">
        <v>274.24</v>
      </c>
      <c r="K232" s="17" t="n">
        <v>166.52</v>
      </c>
    </row>
    <row r="233" customFormat="false" ht="15" hidden="false" customHeight="true" outlineLevel="0" collapsed="false">
      <c r="A233" s="13" t="n">
        <v>225</v>
      </c>
      <c r="B233" s="15" t="s">
        <v>354</v>
      </c>
      <c r="C233" s="15" t="s">
        <v>170</v>
      </c>
      <c r="D233" s="15" t="n">
        <v>5301609</v>
      </c>
      <c r="E233" s="15" t="n">
        <v>200201</v>
      </c>
      <c r="F233" s="15" t="s">
        <v>19</v>
      </c>
      <c r="G233" s="15" t="s">
        <v>19</v>
      </c>
      <c r="H233" s="15" t="s">
        <v>238</v>
      </c>
      <c r="I233" s="16" t="s">
        <v>21</v>
      </c>
      <c r="J233" s="17" t="n">
        <v>495.82</v>
      </c>
      <c r="K233" s="17" t="n">
        <v>338.76</v>
      </c>
    </row>
    <row r="234" customFormat="false" ht="15" hidden="false" customHeight="true" outlineLevel="0" collapsed="false">
      <c r="A234" s="13" t="n">
        <v>226</v>
      </c>
      <c r="B234" s="15" t="s">
        <v>354</v>
      </c>
      <c r="C234" s="15" t="s">
        <v>355</v>
      </c>
      <c r="D234" s="15" t="s">
        <v>19</v>
      </c>
      <c r="E234" s="15" t="s">
        <v>19</v>
      </c>
      <c r="F234" s="15" t="n">
        <v>33057</v>
      </c>
      <c r="G234" s="15" t="n">
        <v>1121</v>
      </c>
      <c r="H234" s="15" t="s">
        <v>238</v>
      </c>
      <c r="I234" s="16" t="s">
        <v>21</v>
      </c>
      <c r="J234" s="17" t="n">
        <v>495.82</v>
      </c>
      <c r="K234" s="17" t="n">
        <v>338.76</v>
      </c>
    </row>
    <row r="235" customFormat="false" ht="15" hidden="false" customHeight="true" outlineLevel="0" collapsed="false">
      <c r="A235" s="13" t="n">
        <v>227</v>
      </c>
      <c r="B235" s="15" t="s">
        <v>316</v>
      </c>
      <c r="C235" s="15" t="s">
        <v>19</v>
      </c>
      <c r="D235" s="15" t="s">
        <v>19</v>
      </c>
      <c r="E235" s="15" t="s">
        <v>19</v>
      </c>
      <c r="F235" s="15" t="s">
        <v>19</v>
      </c>
      <c r="G235" s="15" t="s">
        <v>19</v>
      </c>
      <c r="H235" s="15" t="s">
        <v>238</v>
      </c>
      <c r="I235" s="16" t="s">
        <v>21</v>
      </c>
      <c r="J235" s="17" t="n">
        <v>47.22</v>
      </c>
      <c r="K235" s="17" t="n">
        <v>82.52</v>
      </c>
    </row>
    <row r="236" customFormat="false" ht="15" hidden="false" customHeight="true" outlineLevel="0" collapsed="false">
      <c r="A236" s="13" t="n">
        <v>228</v>
      </c>
      <c r="B236" s="15" t="s">
        <v>119</v>
      </c>
      <c r="C236" s="15" t="s">
        <v>219</v>
      </c>
      <c r="D236" s="15" t="s">
        <v>220</v>
      </c>
      <c r="E236" s="15" t="s">
        <v>356</v>
      </c>
      <c r="F236" s="15" t="n">
        <v>40027</v>
      </c>
      <c r="G236" s="15" t="s">
        <v>19</v>
      </c>
      <c r="H236" s="15" t="s">
        <v>238</v>
      </c>
      <c r="I236" s="16" t="s">
        <v>21</v>
      </c>
      <c r="J236" s="17" t="n">
        <v>315.03</v>
      </c>
      <c r="K236" s="17" t="n">
        <v>201.26</v>
      </c>
    </row>
    <row r="237" customFormat="false" ht="15" hidden="false" customHeight="true" outlineLevel="0" collapsed="false">
      <c r="A237" s="13" t="n">
        <v>229</v>
      </c>
      <c r="B237" s="15" t="s">
        <v>119</v>
      </c>
      <c r="C237" s="15" t="s">
        <v>120</v>
      </c>
      <c r="D237" s="15" t="s">
        <v>121</v>
      </c>
      <c r="E237" s="15" t="s">
        <v>357</v>
      </c>
      <c r="F237" s="15" t="s">
        <v>19</v>
      </c>
      <c r="G237" s="15" t="s">
        <v>19</v>
      </c>
      <c r="H237" s="15" t="s">
        <v>238</v>
      </c>
      <c r="I237" s="16" t="s">
        <v>21</v>
      </c>
      <c r="J237" s="17" t="n">
        <v>315.03</v>
      </c>
      <c r="K237" s="17" t="n">
        <v>201.26</v>
      </c>
    </row>
    <row r="238" customFormat="false" ht="15" hidden="false" customHeight="true" outlineLevel="0" collapsed="false">
      <c r="A238" s="13" t="n">
        <v>230</v>
      </c>
      <c r="B238" s="15" t="s">
        <v>305</v>
      </c>
      <c r="C238" s="15" t="s">
        <v>306</v>
      </c>
      <c r="D238" s="15" t="s">
        <v>19</v>
      </c>
      <c r="E238" s="15" t="s">
        <v>19</v>
      </c>
      <c r="F238" s="15" t="s">
        <v>19</v>
      </c>
      <c r="G238" s="15" t="s">
        <v>19</v>
      </c>
      <c r="H238" s="15" t="s">
        <v>238</v>
      </c>
      <c r="I238" s="16" t="s">
        <v>21</v>
      </c>
      <c r="J238" s="17" t="n">
        <v>212.5</v>
      </c>
      <c r="K238" s="17" t="n">
        <v>243.21</v>
      </c>
    </row>
    <row r="239" customFormat="false" ht="15" hidden="false" customHeight="true" outlineLevel="0" collapsed="false">
      <c r="A239" s="13" t="n">
        <v>231</v>
      </c>
      <c r="B239" s="15" t="s">
        <v>305</v>
      </c>
      <c r="C239" s="15" t="s">
        <v>306</v>
      </c>
      <c r="D239" s="15" t="s">
        <v>19</v>
      </c>
      <c r="E239" s="15" t="s">
        <v>19</v>
      </c>
      <c r="F239" s="15" t="s">
        <v>19</v>
      </c>
      <c r="G239" s="15" t="s">
        <v>19</v>
      </c>
      <c r="H239" s="15" t="s">
        <v>238</v>
      </c>
      <c r="I239" s="16" t="s">
        <v>21</v>
      </c>
      <c r="J239" s="17" t="n">
        <v>212.5</v>
      </c>
      <c r="K239" s="17" t="n">
        <v>243.21</v>
      </c>
    </row>
    <row r="240" customFormat="false" ht="15" hidden="false" customHeight="true" outlineLevel="0" collapsed="false">
      <c r="A240" s="13" t="n">
        <v>232</v>
      </c>
      <c r="B240" s="15" t="s">
        <v>305</v>
      </c>
      <c r="C240" s="15" t="s">
        <v>306</v>
      </c>
      <c r="D240" s="15" t="s">
        <v>19</v>
      </c>
      <c r="E240" s="15" t="s">
        <v>19</v>
      </c>
      <c r="F240" s="15" t="s">
        <v>19</v>
      </c>
      <c r="G240" s="15" t="s">
        <v>19</v>
      </c>
      <c r="H240" s="15" t="s">
        <v>238</v>
      </c>
      <c r="I240" s="16" t="s">
        <v>21</v>
      </c>
      <c r="J240" s="17" t="n">
        <v>212.5</v>
      </c>
      <c r="K240" s="17" t="n">
        <v>243.21</v>
      </c>
    </row>
    <row r="241" customFormat="false" ht="15" hidden="false" customHeight="true" outlineLevel="0" collapsed="false">
      <c r="A241" s="13" t="n">
        <v>233</v>
      </c>
      <c r="B241" s="15" t="s">
        <v>305</v>
      </c>
      <c r="C241" s="15" t="s">
        <v>306</v>
      </c>
      <c r="D241" s="15" t="s">
        <v>19</v>
      </c>
      <c r="E241" s="15" t="s">
        <v>19</v>
      </c>
      <c r="F241" s="15" t="s">
        <v>19</v>
      </c>
      <c r="G241" s="15" t="s">
        <v>19</v>
      </c>
      <c r="H241" s="15" t="s">
        <v>238</v>
      </c>
      <c r="I241" s="16" t="s">
        <v>21</v>
      </c>
      <c r="J241" s="17" t="n">
        <v>212.5</v>
      </c>
      <c r="K241" s="17" t="n">
        <v>243.21</v>
      </c>
    </row>
    <row r="242" customFormat="false" ht="15" hidden="false" customHeight="true" outlineLevel="0" collapsed="false">
      <c r="A242" s="13" t="n">
        <v>234</v>
      </c>
      <c r="B242" s="15" t="s">
        <v>305</v>
      </c>
      <c r="C242" s="15" t="s">
        <v>306</v>
      </c>
      <c r="D242" s="15" t="s">
        <v>19</v>
      </c>
      <c r="E242" s="15" t="s">
        <v>19</v>
      </c>
      <c r="F242" s="15" t="s">
        <v>19</v>
      </c>
      <c r="G242" s="15" t="s">
        <v>19</v>
      </c>
      <c r="H242" s="15" t="s">
        <v>238</v>
      </c>
      <c r="I242" s="16" t="s">
        <v>21</v>
      </c>
      <c r="J242" s="17" t="n">
        <v>212.5</v>
      </c>
      <c r="K242" s="17" t="n">
        <v>243.21</v>
      </c>
    </row>
    <row r="243" customFormat="false" ht="15" hidden="false" customHeight="true" outlineLevel="0" collapsed="false">
      <c r="A243" s="13" t="n">
        <v>235</v>
      </c>
      <c r="B243" s="15" t="s">
        <v>305</v>
      </c>
      <c r="C243" s="15" t="s">
        <v>306</v>
      </c>
      <c r="D243" s="15" t="s">
        <v>19</v>
      </c>
      <c r="E243" s="15" t="s">
        <v>19</v>
      </c>
      <c r="F243" s="15" t="s">
        <v>19</v>
      </c>
      <c r="G243" s="15" t="s">
        <v>19</v>
      </c>
      <c r="H243" s="15" t="s">
        <v>238</v>
      </c>
      <c r="I243" s="16" t="s">
        <v>21</v>
      </c>
      <c r="J243" s="17" t="n">
        <v>212.5</v>
      </c>
      <c r="K243" s="17" t="n">
        <v>243.21</v>
      </c>
    </row>
    <row r="244" customFormat="false" ht="15" hidden="false" customHeight="true" outlineLevel="0" collapsed="false">
      <c r="A244" s="13" t="n">
        <v>236</v>
      </c>
      <c r="B244" s="15" t="s">
        <v>358</v>
      </c>
      <c r="C244" s="22" t="s">
        <v>359</v>
      </c>
      <c r="D244" s="22" t="s">
        <v>360</v>
      </c>
      <c r="E244" s="22" t="s">
        <v>361</v>
      </c>
      <c r="F244" s="22" t="n">
        <v>49738</v>
      </c>
      <c r="G244" s="15" t="s">
        <v>19</v>
      </c>
      <c r="H244" s="15" t="s">
        <v>358</v>
      </c>
      <c r="I244" s="16" t="s">
        <v>21</v>
      </c>
      <c r="J244" s="17" t="n">
        <v>1298.58</v>
      </c>
      <c r="K244" s="17" t="n">
        <v>3040.16</v>
      </c>
    </row>
    <row r="245" customFormat="false" ht="15" hidden="false" customHeight="true" outlineLevel="0" collapsed="false">
      <c r="A245" s="13" t="n">
        <v>237</v>
      </c>
      <c r="B245" s="15" t="s">
        <v>362</v>
      </c>
      <c r="C245" s="15" t="s">
        <v>92</v>
      </c>
      <c r="D245" s="15" t="s">
        <v>363</v>
      </c>
      <c r="E245" s="15" t="s">
        <v>364</v>
      </c>
      <c r="F245" s="15" t="n">
        <v>51083</v>
      </c>
      <c r="G245" s="15" t="s">
        <v>19</v>
      </c>
      <c r="H245" s="15" t="s">
        <v>358</v>
      </c>
      <c r="I245" s="16" t="s">
        <v>21</v>
      </c>
      <c r="J245" s="17" t="n">
        <v>1251.35</v>
      </c>
      <c r="K245" s="17" t="n">
        <v>3040.16</v>
      </c>
    </row>
    <row r="246" customFormat="false" ht="15" hidden="false" customHeight="true" outlineLevel="0" collapsed="false">
      <c r="A246" s="13" t="n">
        <v>238</v>
      </c>
      <c r="B246" s="15" t="s">
        <v>362</v>
      </c>
      <c r="C246" s="15" t="s">
        <v>92</v>
      </c>
      <c r="D246" s="15" t="s">
        <v>363</v>
      </c>
      <c r="E246" s="15" t="s">
        <v>365</v>
      </c>
      <c r="F246" s="15" t="n">
        <v>51084</v>
      </c>
      <c r="G246" s="15" t="s">
        <v>19</v>
      </c>
      <c r="H246" s="15" t="s">
        <v>358</v>
      </c>
      <c r="I246" s="16" t="s">
        <v>21</v>
      </c>
      <c r="J246" s="17" t="n">
        <v>1251.35</v>
      </c>
      <c r="K246" s="17" t="n">
        <v>3040.16</v>
      </c>
    </row>
    <row r="247" customFormat="false" ht="15" hidden="false" customHeight="true" outlineLevel="0" collapsed="false">
      <c r="A247" s="13" t="n">
        <v>239</v>
      </c>
      <c r="B247" s="15" t="s">
        <v>366</v>
      </c>
      <c r="C247" s="15" t="s">
        <v>367</v>
      </c>
      <c r="D247" s="15" t="s">
        <v>368</v>
      </c>
      <c r="E247" s="15" t="s">
        <v>19</v>
      </c>
      <c r="F247" s="15" t="s">
        <v>19</v>
      </c>
      <c r="G247" s="15" t="s">
        <v>19</v>
      </c>
      <c r="H247" s="15" t="s">
        <v>358</v>
      </c>
      <c r="I247" s="16" t="s">
        <v>21</v>
      </c>
      <c r="J247" s="17" t="n">
        <v>1298.58</v>
      </c>
      <c r="K247" s="17" t="n">
        <v>1042.34</v>
      </c>
    </row>
    <row r="248" customFormat="false" ht="15" hidden="false" customHeight="true" outlineLevel="0" collapsed="false">
      <c r="A248" s="13" t="n">
        <v>240</v>
      </c>
      <c r="B248" s="15" t="s">
        <v>369</v>
      </c>
      <c r="C248" s="15" t="s">
        <v>367</v>
      </c>
      <c r="D248" s="15" t="s">
        <v>370</v>
      </c>
      <c r="E248" s="15" t="s">
        <v>19</v>
      </c>
      <c r="F248" s="15" t="s">
        <v>19</v>
      </c>
      <c r="G248" s="15" t="s">
        <v>19</v>
      </c>
      <c r="H248" s="15" t="s">
        <v>358</v>
      </c>
      <c r="I248" s="16" t="s">
        <v>21</v>
      </c>
      <c r="J248" s="17" t="n">
        <v>306.4</v>
      </c>
      <c r="K248" s="17" t="n">
        <v>183.39</v>
      </c>
    </row>
    <row r="249" customFormat="false" ht="15" hidden="false" customHeight="true" outlineLevel="0" collapsed="false">
      <c r="A249" s="13" t="n">
        <v>241</v>
      </c>
      <c r="B249" s="15" t="s">
        <v>371</v>
      </c>
      <c r="C249" s="15" t="s">
        <v>367</v>
      </c>
      <c r="D249" s="15" t="s">
        <v>370</v>
      </c>
      <c r="E249" s="22" t="s">
        <v>372</v>
      </c>
      <c r="F249" s="15" t="s">
        <v>19</v>
      </c>
      <c r="G249" s="15" t="s">
        <v>19</v>
      </c>
      <c r="H249" s="15" t="s">
        <v>358</v>
      </c>
      <c r="I249" s="16" t="s">
        <v>21</v>
      </c>
      <c r="J249" s="17" t="n">
        <v>2124.95</v>
      </c>
      <c r="K249" s="17" t="n">
        <v>3691.62</v>
      </c>
    </row>
    <row r="250" customFormat="false" ht="15" hidden="false" customHeight="true" outlineLevel="0" collapsed="false">
      <c r="A250" s="13" t="n">
        <v>242</v>
      </c>
      <c r="B250" s="15" t="s">
        <v>132</v>
      </c>
      <c r="C250" s="15" t="s">
        <v>262</v>
      </c>
      <c r="D250" s="15" t="s">
        <v>373</v>
      </c>
      <c r="E250" s="15" t="n">
        <v>2009257863</v>
      </c>
      <c r="F250" s="15" t="n">
        <v>39854</v>
      </c>
      <c r="G250" s="15" t="n">
        <v>2785</v>
      </c>
      <c r="H250" s="15" t="s">
        <v>374</v>
      </c>
      <c r="I250" s="16" t="s">
        <v>21</v>
      </c>
      <c r="J250" s="17" t="n">
        <v>531.23</v>
      </c>
      <c r="K250" s="17" t="n">
        <v>477.74</v>
      </c>
    </row>
    <row r="251" customFormat="false" ht="15" hidden="false" customHeight="true" outlineLevel="0" collapsed="false">
      <c r="A251" s="13" t="n">
        <v>243</v>
      </c>
      <c r="B251" s="15" t="s">
        <v>229</v>
      </c>
      <c r="C251" s="15" t="s">
        <v>325</v>
      </c>
      <c r="D251" s="15" t="s">
        <v>231</v>
      </c>
      <c r="E251" s="15" t="s">
        <v>375</v>
      </c>
      <c r="F251" s="15" t="n">
        <v>63780</v>
      </c>
      <c r="G251" s="15" t="s">
        <v>19</v>
      </c>
      <c r="H251" s="15" t="s">
        <v>374</v>
      </c>
      <c r="I251" s="16" t="s">
        <v>21</v>
      </c>
      <c r="J251" s="17" t="n">
        <v>269.17</v>
      </c>
      <c r="K251" s="17" t="n">
        <v>316</v>
      </c>
    </row>
    <row r="252" customFormat="false" ht="15" hidden="false" customHeight="true" outlineLevel="0" collapsed="false">
      <c r="A252" s="13" t="n">
        <v>244</v>
      </c>
      <c r="B252" s="15" t="s">
        <v>132</v>
      </c>
      <c r="C252" s="15" t="s">
        <v>262</v>
      </c>
      <c r="D252" s="15" t="s">
        <v>373</v>
      </c>
      <c r="E252" s="15" t="n">
        <v>20090257870</v>
      </c>
      <c r="F252" s="15" t="n">
        <v>39851</v>
      </c>
      <c r="G252" s="15" t="n">
        <v>2788</v>
      </c>
      <c r="H252" s="15" t="s">
        <v>374</v>
      </c>
      <c r="I252" s="16" t="s">
        <v>21</v>
      </c>
      <c r="J252" s="17" t="n">
        <v>531.23</v>
      </c>
      <c r="K252" s="17" t="n">
        <v>477.74</v>
      </c>
    </row>
    <row r="253" customFormat="false" ht="15" hidden="false" customHeight="true" outlineLevel="0" collapsed="false">
      <c r="A253" s="13" t="n">
        <v>245</v>
      </c>
      <c r="B253" s="15" t="s">
        <v>132</v>
      </c>
      <c r="C253" s="15" t="s">
        <v>262</v>
      </c>
      <c r="D253" s="15" t="s">
        <v>373</v>
      </c>
      <c r="E253" s="15" t="n">
        <v>2010039267</v>
      </c>
      <c r="F253" s="15" t="s">
        <v>19</v>
      </c>
      <c r="G253" s="15" t="s">
        <v>19</v>
      </c>
      <c r="H253" s="15" t="s">
        <v>374</v>
      </c>
      <c r="I253" s="16" t="s">
        <v>21</v>
      </c>
      <c r="J253" s="17" t="n">
        <v>531.23</v>
      </c>
      <c r="K253" s="17" t="n">
        <v>477.74</v>
      </c>
    </row>
    <row r="254" customFormat="false" ht="15" hidden="false" customHeight="true" outlineLevel="0" collapsed="false">
      <c r="A254" s="13" t="n">
        <v>246</v>
      </c>
      <c r="B254" s="15" t="s">
        <v>132</v>
      </c>
      <c r="C254" s="15" t="s">
        <v>262</v>
      </c>
      <c r="D254" s="15" t="s">
        <v>376</v>
      </c>
      <c r="E254" s="15" t="n">
        <v>20100047035</v>
      </c>
      <c r="F254" s="15" t="s">
        <v>19</v>
      </c>
      <c r="G254" s="15" t="s">
        <v>19</v>
      </c>
      <c r="H254" s="15" t="s">
        <v>374</v>
      </c>
      <c r="I254" s="16" t="s">
        <v>21</v>
      </c>
      <c r="J254" s="17" t="n">
        <v>531.23</v>
      </c>
      <c r="K254" s="17" t="n">
        <v>477.74</v>
      </c>
    </row>
    <row r="255" customFormat="false" ht="15" hidden="false" customHeight="true" outlineLevel="0" collapsed="false">
      <c r="A255" s="13" t="n">
        <v>247</v>
      </c>
      <c r="B255" s="15" t="s">
        <v>132</v>
      </c>
      <c r="C255" s="15" t="s">
        <v>262</v>
      </c>
      <c r="D255" s="15" t="s">
        <v>376</v>
      </c>
      <c r="E255" s="15" t="n">
        <v>20100047036</v>
      </c>
      <c r="F255" s="15" t="s">
        <v>19</v>
      </c>
      <c r="G255" s="15" t="n">
        <v>2721</v>
      </c>
      <c r="H255" s="15" t="s">
        <v>374</v>
      </c>
      <c r="I255" s="16" t="s">
        <v>21</v>
      </c>
      <c r="J255" s="17" t="n">
        <v>531.23</v>
      </c>
      <c r="K255" s="17" t="n">
        <v>477.74</v>
      </c>
    </row>
    <row r="256" customFormat="false" ht="15" hidden="false" customHeight="true" outlineLevel="0" collapsed="false">
      <c r="A256" s="13" t="n">
        <v>248</v>
      </c>
      <c r="B256" s="15" t="s">
        <v>132</v>
      </c>
      <c r="C256" s="15" t="s">
        <v>133</v>
      </c>
      <c r="D256" s="15" t="s">
        <v>134</v>
      </c>
      <c r="E256" s="15" t="s">
        <v>19</v>
      </c>
      <c r="F256" s="15" t="n">
        <v>61365</v>
      </c>
      <c r="G256" s="15" t="s">
        <v>19</v>
      </c>
      <c r="H256" s="15" t="s">
        <v>374</v>
      </c>
      <c r="I256" s="16" t="s">
        <v>21</v>
      </c>
      <c r="J256" s="17" t="n">
        <v>531.23</v>
      </c>
      <c r="K256" s="17" t="n">
        <v>477.74</v>
      </c>
    </row>
    <row r="257" customFormat="false" ht="15" hidden="false" customHeight="true" outlineLevel="0" collapsed="false">
      <c r="A257" s="13" t="n">
        <v>249</v>
      </c>
      <c r="B257" s="15" t="s">
        <v>132</v>
      </c>
      <c r="C257" s="15" t="s">
        <v>133</v>
      </c>
      <c r="D257" s="15" t="s">
        <v>134</v>
      </c>
      <c r="E257" s="15" t="s">
        <v>19</v>
      </c>
      <c r="F257" s="15" t="n">
        <v>61366</v>
      </c>
      <c r="G257" s="15" t="s">
        <v>19</v>
      </c>
      <c r="H257" s="15" t="s">
        <v>374</v>
      </c>
      <c r="I257" s="16" t="s">
        <v>21</v>
      </c>
      <c r="J257" s="17" t="n">
        <v>531.23</v>
      </c>
      <c r="K257" s="17" t="n">
        <v>477.74</v>
      </c>
    </row>
    <row r="258" customFormat="false" ht="15" hidden="false" customHeight="true" outlineLevel="0" collapsed="false">
      <c r="A258" s="13" t="n">
        <v>250</v>
      </c>
      <c r="B258" s="15" t="s">
        <v>132</v>
      </c>
      <c r="C258" s="15" t="s">
        <v>133</v>
      </c>
      <c r="D258" s="15" t="s">
        <v>134</v>
      </c>
      <c r="E258" s="15" t="s">
        <v>19</v>
      </c>
      <c r="F258" s="15" t="n">
        <v>61367</v>
      </c>
      <c r="G258" s="15" t="s">
        <v>19</v>
      </c>
      <c r="H258" s="15" t="s">
        <v>374</v>
      </c>
      <c r="I258" s="16" t="s">
        <v>21</v>
      </c>
      <c r="J258" s="17" t="n">
        <v>531.23</v>
      </c>
      <c r="K258" s="17" t="n">
        <v>477.74</v>
      </c>
    </row>
    <row r="259" customFormat="false" ht="15" hidden="false" customHeight="true" outlineLevel="0" collapsed="false">
      <c r="A259" s="13" t="n">
        <v>251</v>
      </c>
      <c r="B259" s="15" t="s">
        <v>132</v>
      </c>
      <c r="C259" s="15" t="s">
        <v>133</v>
      </c>
      <c r="D259" s="15" t="s">
        <v>134</v>
      </c>
      <c r="E259" s="15" t="s">
        <v>19</v>
      </c>
      <c r="F259" s="15" t="n">
        <v>61368</v>
      </c>
      <c r="G259" s="15" t="s">
        <v>19</v>
      </c>
      <c r="H259" s="15" t="s">
        <v>374</v>
      </c>
      <c r="I259" s="16" t="s">
        <v>21</v>
      </c>
      <c r="J259" s="17" t="n">
        <v>531.23</v>
      </c>
      <c r="K259" s="17" t="n">
        <v>477.74</v>
      </c>
    </row>
    <row r="260" customFormat="false" ht="15" hidden="false" customHeight="true" outlineLevel="0" collapsed="false">
      <c r="A260" s="13" t="n">
        <v>252</v>
      </c>
      <c r="B260" s="15" t="s">
        <v>132</v>
      </c>
      <c r="C260" s="15" t="s">
        <v>133</v>
      </c>
      <c r="D260" s="15" t="s">
        <v>134</v>
      </c>
      <c r="E260" s="15" t="s">
        <v>19</v>
      </c>
      <c r="F260" s="15" t="n">
        <v>61369</v>
      </c>
      <c r="G260" s="15" t="s">
        <v>19</v>
      </c>
      <c r="H260" s="15" t="s">
        <v>374</v>
      </c>
      <c r="I260" s="16" t="s">
        <v>21</v>
      </c>
      <c r="J260" s="17" t="n">
        <v>531.23</v>
      </c>
      <c r="K260" s="17" t="n">
        <v>477.74</v>
      </c>
    </row>
    <row r="261" customFormat="false" ht="15" hidden="false" customHeight="true" outlineLevel="0" collapsed="false">
      <c r="A261" s="13" t="n">
        <v>253</v>
      </c>
      <c r="B261" s="15" t="s">
        <v>132</v>
      </c>
      <c r="C261" s="15" t="s">
        <v>133</v>
      </c>
      <c r="D261" s="15" t="s">
        <v>134</v>
      </c>
      <c r="E261" s="15" t="s">
        <v>19</v>
      </c>
      <c r="F261" s="15" t="n">
        <v>61370</v>
      </c>
      <c r="G261" s="15" t="s">
        <v>19</v>
      </c>
      <c r="H261" s="15" t="s">
        <v>374</v>
      </c>
      <c r="I261" s="16" t="s">
        <v>21</v>
      </c>
      <c r="J261" s="17" t="n">
        <v>531.23</v>
      </c>
      <c r="K261" s="17" t="n">
        <v>477.74</v>
      </c>
    </row>
    <row r="262" customFormat="false" ht="15" hidden="false" customHeight="true" outlineLevel="0" collapsed="false">
      <c r="A262" s="13" t="n">
        <v>254</v>
      </c>
      <c r="B262" s="28" t="s">
        <v>253</v>
      </c>
      <c r="C262" s="15" t="s">
        <v>19</v>
      </c>
      <c r="D262" s="15" t="s">
        <v>19</v>
      </c>
      <c r="E262" s="15" t="s">
        <v>19</v>
      </c>
      <c r="F262" s="15" t="n">
        <v>52681</v>
      </c>
      <c r="G262" s="15" t="s">
        <v>19</v>
      </c>
      <c r="H262" s="15" t="s">
        <v>374</v>
      </c>
      <c r="I262" s="16" t="s">
        <v>21</v>
      </c>
      <c r="J262" s="17" t="n">
        <v>106.25</v>
      </c>
      <c r="K262" s="17" t="n">
        <v>60.81</v>
      </c>
    </row>
    <row r="263" customFormat="false" ht="15" hidden="false" customHeight="true" outlineLevel="0" collapsed="false">
      <c r="A263" s="13" t="n">
        <v>255</v>
      </c>
      <c r="B263" s="15" t="s">
        <v>377</v>
      </c>
      <c r="C263" s="15" t="s">
        <v>378</v>
      </c>
      <c r="D263" s="15" t="s">
        <v>379</v>
      </c>
      <c r="E263" s="15" t="s">
        <v>19</v>
      </c>
      <c r="F263" s="15" t="n">
        <v>48175</v>
      </c>
      <c r="G263" s="15" t="n">
        <v>2731</v>
      </c>
      <c r="H263" s="15" t="s">
        <v>374</v>
      </c>
      <c r="I263" s="16" t="s">
        <v>21</v>
      </c>
      <c r="J263" s="17" t="n">
        <v>164.4</v>
      </c>
      <c r="K263" s="17" t="n">
        <v>140.05</v>
      </c>
    </row>
    <row r="264" customFormat="false" ht="15" hidden="false" customHeight="true" outlineLevel="0" collapsed="false">
      <c r="A264" s="13" t="n">
        <v>256</v>
      </c>
      <c r="B264" s="15" t="s">
        <v>222</v>
      </c>
      <c r="C264" s="15" t="s">
        <v>223</v>
      </c>
      <c r="D264" s="15" t="s">
        <v>224</v>
      </c>
      <c r="E264" s="15" t="s">
        <v>380</v>
      </c>
      <c r="F264" s="15" t="n">
        <v>48057</v>
      </c>
      <c r="G264" s="15" t="s">
        <v>19</v>
      </c>
      <c r="H264" s="15" t="s">
        <v>374</v>
      </c>
      <c r="I264" s="16" t="s">
        <v>21</v>
      </c>
      <c r="J264" s="17" t="n">
        <v>273.88</v>
      </c>
      <c r="K264" s="17" t="n">
        <v>282.91</v>
      </c>
    </row>
    <row r="265" customFormat="false" ht="15" hidden="false" customHeight="true" outlineLevel="0" collapsed="false">
      <c r="A265" s="13" t="n">
        <v>257</v>
      </c>
      <c r="B265" s="15" t="s">
        <v>119</v>
      </c>
      <c r="C265" s="15" t="s">
        <v>120</v>
      </c>
      <c r="D265" s="15" t="s">
        <v>121</v>
      </c>
      <c r="E265" s="15" t="s">
        <v>381</v>
      </c>
      <c r="F265" s="15" t="n">
        <v>60991</v>
      </c>
      <c r="G265" s="15" t="s">
        <v>19</v>
      </c>
      <c r="H265" s="15" t="s">
        <v>374</v>
      </c>
      <c r="I265" s="16" t="s">
        <v>21</v>
      </c>
      <c r="J265" s="17" t="n">
        <v>315.03</v>
      </c>
      <c r="K265" s="17" t="n">
        <v>201.26</v>
      </c>
    </row>
    <row r="266" customFormat="false" ht="15" hidden="false" customHeight="true" outlineLevel="0" collapsed="false">
      <c r="A266" s="13" t="n">
        <v>258</v>
      </c>
      <c r="B266" s="15" t="s">
        <v>382</v>
      </c>
      <c r="C266" s="15" t="s">
        <v>383</v>
      </c>
      <c r="D266" s="15" t="s">
        <v>19</v>
      </c>
      <c r="E266" s="15" t="s">
        <v>19</v>
      </c>
      <c r="F266" s="15" t="n">
        <v>24219</v>
      </c>
      <c r="G266" s="15" t="n">
        <v>1023</v>
      </c>
      <c r="H266" s="15" t="s">
        <v>384</v>
      </c>
      <c r="I266" s="16" t="s">
        <v>21</v>
      </c>
      <c r="J266" s="17" t="n">
        <v>194.39</v>
      </c>
      <c r="K266" s="17" t="n">
        <v>112.92</v>
      </c>
    </row>
    <row r="267" customFormat="false" ht="15" hidden="false" customHeight="true" outlineLevel="0" collapsed="false">
      <c r="A267" s="13" t="n">
        <v>259</v>
      </c>
      <c r="B267" s="15" t="s">
        <v>382</v>
      </c>
      <c r="C267" s="15" t="s">
        <v>385</v>
      </c>
      <c r="D267" s="15" t="s">
        <v>386</v>
      </c>
      <c r="E267" s="15" t="s">
        <v>19</v>
      </c>
      <c r="F267" s="15" t="n">
        <v>124</v>
      </c>
      <c r="G267" s="15" t="n">
        <v>1021</v>
      </c>
      <c r="H267" s="15" t="s">
        <v>384</v>
      </c>
      <c r="I267" s="16" t="s">
        <v>21</v>
      </c>
      <c r="J267" s="17" t="n">
        <v>194.39</v>
      </c>
      <c r="K267" s="17" t="n">
        <v>112.92</v>
      </c>
    </row>
    <row r="268" customFormat="false" ht="14.25" hidden="false" customHeight="true" outlineLevel="0" collapsed="false">
      <c r="A268" s="13" t="n">
        <v>260</v>
      </c>
      <c r="B268" s="15" t="s">
        <v>387</v>
      </c>
      <c r="C268" s="15" t="s">
        <v>388</v>
      </c>
      <c r="D268" s="15" t="s">
        <v>19</v>
      </c>
      <c r="E268" s="15" t="n">
        <v>568692</v>
      </c>
      <c r="F268" s="15" t="n">
        <v>33666</v>
      </c>
      <c r="G268" s="15" t="n">
        <v>7733</v>
      </c>
      <c r="H268" s="15" t="s">
        <v>384</v>
      </c>
      <c r="I268" s="16" t="s">
        <v>21</v>
      </c>
      <c r="J268" s="17" t="n">
        <v>164.4</v>
      </c>
      <c r="K268" s="17" t="n">
        <v>140.05</v>
      </c>
    </row>
    <row r="269" customFormat="false" ht="15" hidden="false" customHeight="true" outlineLevel="0" collapsed="false">
      <c r="A269" s="13" t="n">
        <v>261</v>
      </c>
      <c r="B269" s="15" t="s">
        <v>389</v>
      </c>
      <c r="C269" s="15" t="s">
        <v>42</v>
      </c>
      <c r="D269" s="15" t="s">
        <v>19</v>
      </c>
      <c r="E269" s="15" t="s">
        <v>390</v>
      </c>
      <c r="F269" s="15" t="n">
        <v>21775</v>
      </c>
      <c r="G269" s="15" t="n">
        <v>1031</v>
      </c>
      <c r="H269" s="15" t="s">
        <v>384</v>
      </c>
      <c r="I269" s="16" t="s">
        <v>21</v>
      </c>
      <c r="J269" s="17" t="n">
        <v>330.55</v>
      </c>
      <c r="K269" s="17" t="n">
        <v>304.02</v>
      </c>
    </row>
    <row r="270" customFormat="false" ht="15" hidden="false" customHeight="true" outlineLevel="0" collapsed="false">
      <c r="A270" s="13" t="n">
        <v>262</v>
      </c>
      <c r="B270" s="15" t="s">
        <v>389</v>
      </c>
      <c r="C270" s="15" t="s">
        <v>42</v>
      </c>
      <c r="D270" s="15" t="s">
        <v>19</v>
      </c>
      <c r="E270" s="15" t="s">
        <v>19</v>
      </c>
      <c r="F270" s="15" t="n">
        <v>21776</v>
      </c>
      <c r="G270" s="15" t="n">
        <v>1020</v>
      </c>
      <c r="H270" s="15" t="s">
        <v>384</v>
      </c>
      <c r="I270" s="16" t="s">
        <v>21</v>
      </c>
      <c r="J270" s="17" t="n">
        <v>330.55</v>
      </c>
      <c r="K270" s="17" t="n">
        <v>304.02</v>
      </c>
    </row>
    <row r="271" customFormat="false" ht="15" hidden="false" customHeight="true" outlineLevel="0" collapsed="false">
      <c r="A271" s="13" t="n">
        <v>263</v>
      </c>
      <c r="B271" s="15" t="s">
        <v>391</v>
      </c>
      <c r="C271" s="15" t="s">
        <v>392</v>
      </c>
      <c r="D271" s="15" t="s">
        <v>19</v>
      </c>
      <c r="E271" s="15" t="s">
        <v>19</v>
      </c>
      <c r="F271" s="15" t="n">
        <v>21759</v>
      </c>
      <c r="G271" s="15" t="n">
        <v>1010</v>
      </c>
      <c r="H271" s="15" t="s">
        <v>384</v>
      </c>
      <c r="I271" s="16" t="s">
        <v>21</v>
      </c>
      <c r="J271" s="17" t="n">
        <v>225.08</v>
      </c>
      <c r="K271" s="17" t="n">
        <v>226.16</v>
      </c>
    </row>
    <row r="272" customFormat="false" ht="15" hidden="false" customHeight="true" outlineLevel="0" collapsed="false">
      <c r="A272" s="13" t="n">
        <v>264</v>
      </c>
      <c r="B272" s="15" t="s">
        <v>391</v>
      </c>
      <c r="C272" s="15" t="s">
        <v>392</v>
      </c>
      <c r="D272" s="15" t="s">
        <v>19</v>
      </c>
      <c r="E272" s="15" t="s">
        <v>19</v>
      </c>
      <c r="F272" s="15" t="n">
        <v>21758</v>
      </c>
      <c r="G272" s="15" t="s">
        <v>19</v>
      </c>
      <c r="H272" s="15" t="s">
        <v>384</v>
      </c>
      <c r="I272" s="16" t="s">
        <v>21</v>
      </c>
      <c r="J272" s="17" t="n">
        <v>225.08</v>
      </c>
      <c r="K272" s="17" t="n">
        <v>226.16</v>
      </c>
    </row>
    <row r="273" customFormat="false" ht="15" hidden="false" customHeight="true" outlineLevel="0" collapsed="false">
      <c r="A273" s="13" t="n">
        <v>265</v>
      </c>
      <c r="B273" s="15" t="s">
        <v>391</v>
      </c>
      <c r="C273" s="15" t="s">
        <v>392</v>
      </c>
      <c r="D273" s="15" t="s">
        <v>19</v>
      </c>
      <c r="E273" s="15" t="s">
        <v>19</v>
      </c>
      <c r="F273" s="15" t="n">
        <v>21757</v>
      </c>
      <c r="G273" s="15" t="n">
        <v>1011</v>
      </c>
      <c r="H273" s="15" t="s">
        <v>384</v>
      </c>
      <c r="I273" s="16" t="s">
        <v>21</v>
      </c>
      <c r="J273" s="17" t="n">
        <v>225.08</v>
      </c>
      <c r="K273" s="17" t="n">
        <v>226.16</v>
      </c>
    </row>
    <row r="274" customFormat="false" ht="15" hidden="false" customHeight="true" outlineLevel="0" collapsed="false">
      <c r="A274" s="13" t="n">
        <v>266</v>
      </c>
      <c r="B274" s="15" t="s">
        <v>393</v>
      </c>
      <c r="C274" s="22" t="s">
        <v>394</v>
      </c>
      <c r="D274" s="22" t="s">
        <v>395</v>
      </c>
      <c r="E274" s="22" t="n">
        <v>2694</v>
      </c>
      <c r="F274" s="22" t="n">
        <v>21361</v>
      </c>
      <c r="G274" s="22" t="n">
        <v>1033</v>
      </c>
      <c r="H274" s="15" t="s">
        <v>384</v>
      </c>
      <c r="I274" s="16" t="s">
        <v>28</v>
      </c>
      <c r="J274" s="17" t="n">
        <v>141.66</v>
      </c>
      <c r="K274" s="17" t="n">
        <v>158.52</v>
      </c>
    </row>
    <row r="275" customFormat="false" ht="15" hidden="false" customHeight="true" outlineLevel="0" collapsed="false">
      <c r="A275" s="13" t="n">
        <v>267</v>
      </c>
      <c r="B275" s="15" t="s">
        <v>393</v>
      </c>
      <c r="C275" s="15" t="s">
        <v>396</v>
      </c>
      <c r="D275" s="15" t="s">
        <v>19</v>
      </c>
      <c r="E275" s="15" t="s">
        <v>19</v>
      </c>
      <c r="F275" s="15" t="n">
        <v>21354</v>
      </c>
      <c r="G275" s="15" t="n">
        <v>1019</v>
      </c>
      <c r="H275" s="15" t="s">
        <v>384</v>
      </c>
      <c r="I275" s="16" t="s">
        <v>21</v>
      </c>
      <c r="J275" s="17" t="n">
        <v>141.66</v>
      </c>
      <c r="K275" s="17" t="n">
        <v>158.52</v>
      </c>
    </row>
    <row r="276" customFormat="false" ht="15" hidden="false" customHeight="true" outlineLevel="0" collapsed="false">
      <c r="A276" s="13" t="n">
        <v>268</v>
      </c>
      <c r="B276" s="15" t="s">
        <v>397</v>
      </c>
      <c r="C276" s="15" t="s">
        <v>398</v>
      </c>
      <c r="D276" s="15" t="s">
        <v>399</v>
      </c>
      <c r="E276" s="15" t="n">
        <v>478</v>
      </c>
      <c r="F276" s="15" t="n">
        <v>27979</v>
      </c>
      <c r="G276" s="15" t="n">
        <v>1016</v>
      </c>
      <c r="H276" s="15" t="s">
        <v>384</v>
      </c>
      <c r="I276" s="16" t="s">
        <v>28</v>
      </c>
      <c r="J276" s="17" t="n">
        <v>1393.03</v>
      </c>
      <c r="K276" s="17" t="n">
        <v>859.93</v>
      </c>
      <c r="L276" s="30"/>
    </row>
    <row r="277" customFormat="false" ht="15" hidden="false" customHeight="true" outlineLevel="0" collapsed="false">
      <c r="A277" s="13" t="n">
        <v>269</v>
      </c>
      <c r="B277" s="15" t="s">
        <v>400</v>
      </c>
      <c r="C277" s="15" t="s">
        <v>401</v>
      </c>
      <c r="D277" s="15" t="s">
        <v>402</v>
      </c>
      <c r="E277" s="15" t="s">
        <v>19</v>
      </c>
      <c r="F277" s="15" t="n">
        <v>27978</v>
      </c>
      <c r="G277" s="15" t="n">
        <v>1022</v>
      </c>
      <c r="H277" s="15" t="s">
        <v>384</v>
      </c>
      <c r="I277" s="16" t="s">
        <v>21</v>
      </c>
      <c r="J277" s="17" t="n">
        <v>225.89</v>
      </c>
      <c r="K277" s="17" t="n">
        <v>160.7</v>
      </c>
    </row>
    <row r="278" customFormat="false" ht="15" hidden="false" customHeight="true" outlineLevel="0" collapsed="false">
      <c r="A278" s="31" t="n">
        <v>270</v>
      </c>
      <c r="B278" s="32" t="s">
        <v>400</v>
      </c>
      <c r="C278" s="32" t="s">
        <v>398</v>
      </c>
      <c r="D278" s="32" t="s">
        <v>403</v>
      </c>
      <c r="E278" s="32" t="s">
        <v>19</v>
      </c>
      <c r="F278" s="32" t="n">
        <v>119</v>
      </c>
      <c r="G278" s="32" t="n">
        <v>1149</v>
      </c>
      <c r="H278" s="32" t="s">
        <v>384</v>
      </c>
      <c r="I278" s="33" t="s">
        <v>21</v>
      </c>
      <c r="J278" s="17" t="n">
        <v>225.89</v>
      </c>
      <c r="K278" s="17" t="n">
        <v>160.7</v>
      </c>
    </row>
    <row r="279" s="30" customFormat="true" ht="15" hidden="false" customHeight="false" outlineLevel="0" collapsed="false">
      <c r="A279" s="13" t="n">
        <v>271</v>
      </c>
      <c r="B279" s="15" t="s">
        <v>404</v>
      </c>
      <c r="C279" s="22" t="s">
        <v>405</v>
      </c>
      <c r="D279" s="22" t="s">
        <v>406</v>
      </c>
      <c r="E279" s="22" t="s">
        <v>407</v>
      </c>
      <c r="F279" s="22" t="s">
        <v>161</v>
      </c>
      <c r="G279" s="22" t="n">
        <v>1004</v>
      </c>
      <c r="H279" s="22" t="s">
        <v>408</v>
      </c>
      <c r="I279" s="1" t="s">
        <v>28</v>
      </c>
      <c r="J279" s="17" t="n">
        <v>106.25</v>
      </c>
      <c r="K279" s="17" t="n">
        <v>144.39</v>
      </c>
      <c r="L279" s="1"/>
      <c r="Q279" s="1"/>
      <c r="Y279" s="1"/>
      <c r="AG279" s="1"/>
      <c r="AO279" s="1"/>
      <c r="AW279" s="1"/>
      <c r="BE279" s="1"/>
      <c r="BM279" s="1"/>
      <c r="BU279" s="1"/>
      <c r="CC279" s="1"/>
      <c r="CK279" s="1"/>
      <c r="CS279" s="1"/>
      <c r="DA279" s="1"/>
      <c r="DI279" s="1"/>
      <c r="DQ279" s="1"/>
      <c r="DY279" s="1"/>
      <c r="EG279" s="1"/>
      <c r="EO279" s="1"/>
      <c r="EW279" s="1"/>
      <c r="FE279" s="1"/>
      <c r="FM279" s="1"/>
      <c r="FU279" s="1"/>
      <c r="GC279" s="1"/>
      <c r="GK279" s="1"/>
      <c r="GS279" s="1"/>
      <c r="HA279" s="1"/>
      <c r="HI279" s="1"/>
      <c r="HQ279" s="1"/>
      <c r="HY279" s="1"/>
      <c r="IG279" s="1"/>
      <c r="IO279" s="1"/>
      <c r="IW279" s="1"/>
      <c r="JE279" s="1"/>
      <c r="JM279" s="1"/>
      <c r="JU279" s="1"/>
      <c r="KC279" s="1"/>
      <c r="KK279" s="1"/>
      <c r="KS279" s="1"/>
      <c r="LA279" s="1"/>
      <c r="LI279" s="1"/>
      <c r="LQ279" s="1"/>
      <c r="LY279" s="1"/>
      <c r="MG279" s="1"/>
      <c r="MO279" s="1"/>
      <c r="MW279" s="1"/>
      <c r="NE279" s="1"/>
      <c r="NM279" s="1"/>
      <c r="NU279" s="1"/>
      <c r="OC279" s="1"/>
      <c r="OK279" s="1"/>
      <c r="OS279" s="1"/>
      <c r="PA279" s="1"/>
      <c r="PI279" s="1"/>
      <c r="PQ279" s="1"/>
      <c r="PY279" s="1"/>
      <c r="QG279" s="1"/>
      <c r="QO279" s="1"/>
      <c r="QW279" s="1"/>
      <c r="RE279" s="1"/>
      <c r="RM279" s="1"/>
      <c r="RU279" s="1"/>
      <c r="SC279" s="1"/>
      <c r="SK279" s="1"/>
      <c r="SS279" s="1"/>
      <c r="TA279" s="1"/>
      <c r="TI279" s="1"/>
      <c r="TQ279" s="1"/>
      <c r="TY279" s="1"/>
      <c r="UG279" s="1"/>
      <c r="UO279" s="1"/>
      <c r="UW279" s="1"/>
      <c r="VE279" s="1"/>
      <c r="VM279" s="1"/>
      <c r="VU279" s="1"/>
      <c r="WC279" s="1"/>
      <c r="WK279" s="1"/>
      <c r="WS279" s="1"/>
      <c r="XA279" s="1"/>
      <c r="XI279" s="1"/>
      <c r="XQ279" s="1"/>
      <c r="XY279" s="1"/>
      <c r="YG279" s="1"/>
      <c r="YO279" s="1"/>
      <c r="YW279" s="1"/>
      <c r="ZE279" s="1"/>
      <c r="ZM279" s="1"/>
      <c r="ZU279" s="1"/>
      <c r="AAC279" s="1"/>
      <c r="AAK279" s="1"/>
      <c r="AAS279" s="1"/>
      <c r="ABA279" s="1"/>
      <c r="ABI279" s="1"/>
      <c r="ABQ279" s="1"/>
      <c r="ABY279" s="1"/>
      <c r="ACG279" s="1"/>
      <c r="ACO279" s="1"/>
      <c r="ACW279" s="1"/>
      <c r="ADE279" s="1"/>
      <c r="ADM279" s="1"/>
      <c r="ADU279" s="1"/>
      <c r="AEC279" s="1"/>
      <c r="AEK279" s="1"/>
      <c r="AES279" s="1"/>
      <c r="AFA279" s="1"/>
      <c r="AFI279" s="1"/>
      <c r="AFQ279" s="1"/>
      <c r="AFY279" s="1"/>
      <c r="AGG279" s="1"/>
      <c r="AGO279" s="1"/>
      <c r="AGW279" s="1"/>
      <c r="AHE279" s="1"/>
      <c r="AHM279" s="1"/>
      <c r="AHU279" s="1"/>
      <c r="AIC279" s="1"/>
      <c r="AIK279" s="1"/>
      <c r="AIS279" s="1"/>
      <c r="AJA279" s="1"/>
      <c r="AJI279" s="1"/>
      <c r="AJQ279" s="1"/>
      <c r="AJY279" s="1"/>
      <c r="AKG279" s="1"/>
      <c r="AKO279" s="1"/>
      <c r="AKW279" s="1"/>
      <c r="ALE279" s="1"/>
      <c r="ALM279" s="1"/>
      <c r="ALU279" s="1"/>
      <c r="AMC279" s="1"/>
      <c r="AMK279" s="1"/>
      <c r="AMS279" s="1"/>
      <c r="ANA279" s="1"/>
      <c r="ANI279" s="1"/>
      <c r="ANQ279" s="1"/>
      <c r="ANY279" s="1"/>
      <c r="AOG279" s="1"/>
      <c r="AOO279" s="1"/>
      <c r="AOW279" s="1"/>
      <c r="APE279" s="1"/>
      <c r="APM279" s="1"/>
      <c r="APU279" s="1"/>
      <c r="AQC279" s="1"/>
      <c r="AQK279" s="1"/>
      <c r="AQS279" s="1"/>
      <c r="ARA279" s="1"/>
      <c r="ARI279" s="1"/>
      <c r="ARQ279" s="1"/>
      <c r="ARY279" s="1"/>
      <c r="ASG279" s="1"/>
      <c r="ASO279" s="1"/>
      <c r="ASW279" s="1"/>
      <c r="ATE279" s="1"/>
      <c r="ATM279" s="1"/>
      <c r="ATU279" s="1"/>
      <c r="AUC279" s="1"/>
      <c r="AUK279" s="1"/>
      <c r="AUS279" s="1"/>
      <c r="AVA279" s="1"/>
      <c r="AVI279" s="1"/>
      <c r="AVQ279" s="1"/>
      <c r="AVY279" s="1"/>
      <c r="AWG279" s="1"/>
      <c r="AWO279" s="1"/>
      <c r="AWW279" s="1"/>
      <c r="AXE279" s="1"/>
      <c r="AXM279" s="1"/>
      <c r="AXU279" s="1"/>
      <c r="AYC279" s="1"/>
      <c r="AYK279" s="1"/>
      <c r="AYS279" s="1"/>
      <c r="AZA279" s="1"/>
      <c r="AZI279" s="1"/>
      <c r="AZQ279" s="1"/>
      <c r="AZY279" s="1"/>
      <c r="BAG279" s="1"/>
      <c r="BAO279" s="1"/>
      <c r="BAW279" s="1"/>
      <c r="BBE279" s="1"/>
      <c r="BBM279" s="1"/>
      <c r="BBU279" s="1"/>
      <c r="BCC279" s="1"/>
      <c r="BCK279" s="1"/>
      <c r="BCS279" s="1"/>
      <c r="BDA279" s="1"/>
      <c r="BDI279" s="1"/>
      <c r="BDQ279" s="1"/>
      <c r="BDY279" s="1"/>
      <c r="BEG279" s="1"/>
      <c r="BEO279" s="1"/>
      <c r="BEW279" s="1"/>
      <c r="BFE279" s="1"/>
      <c r="BFM279" s="1"/>
      <c r="BFU279" s="1"/>
      <c r="BGC279" s="1"/>
      <c r="BGK279" s="1"/>
      <c r="BGS279" s="1"/>
      <c r="BHA279" s="1"/>
      <c r="BHI279" s="1"/>
      <c r="BHQ279" s="1"/>
      <c r="BHY279" s="1"/>
      <c r="BIG279" s="1"/>
      <c r="BIO279" s="1"/>
      <c r="BIW279" s="1"/>
      <c r="BJE279" s="1"/>
      <c r="BJM279" s="1"/>
      <c r="BJU279" s="1"/>
      <c r="BKC279" s="1"/>
      <c r="BKK279" s="1"/>
      <c r="BKS279" s="1"/>
      <c r="BLA279" s="1"/>
      <c r="BLI279" s="1"/>
      <c r="BLQ279" s="1"/>
      <c r="BLY279" s="1"/>
      <c r="BMG279" s="1"/>
      <c r="BMO279" s="1"/>
      <c r="BMW279" s="1"/>
      <c r="BNE279" s="1"/>
      <c r="BNM279" s="1"/>
      <c r="BNU279" s="1"/>
      <c r="BOC279" s="1"/>
      <c r="BOK279" s="1"/>
      <c r="BOS279" s="1"/>
      <c r="BPA279" s="1"/>
      <c r="BPI279" s="1"/>
      <c r="BPQ279" s="1"/>
      <c r="BPY279" s="1"/>
      <c r="BQG279" s="1"/>
      <c r="BQO279" s="1"/>
      <c r="BQW279" s="1"/>
      <c r="BRE279" s="1"/>
      <c r="BRM279" s="1"/>
      <c r="BRU279" s="1"/>
      <c r="BSC279" s="1"/>
      <c r="BSK279" s="1"/>
      <c r="BSS279" s="1"/>
      <c r="BTA279" s="1"/>
      <c r="BTI279" s="1"/>
      <c r="BTQ279" s="1"/>
      <c r="BTY279" s="1"/>
      <c r="BUG279" s="1"/>
      <c r="BUO279" s="1"/>
      <c r="BUW279" s="1"/>
      <c r="BVE279" s="1"/>
      <c r="BVM279" s="1"/>
      <c r="BVU279" s="1"/>
      <c r="BWC279" s="1"/>
      <c r="BWK279" s="1"/>
      <c r="BWS279" s="1"/>
      <c r="BXA279" s="1"/>
      <c r="BXI279" s="1"/>
      <c r="BXQ279" s="1"/>
      <c r="BXY279" s="1"/>
      <c r="BYG279" s="1"/>
      <c r="BYO279" s="1"/>
      <c r="BYW279" s="1"/>
      <c r="BZE279" s="1"/>
      <c r="BZM279" s="1"/>
      <c r="BZU279" s="1"/>
      <c r="CAC279" s="1"/>
      <c r="CAK279" s="1"/>
      <c r="CAS279" s="1"/>
      <c r="CBA279" s="1"/>
      <c r="CBI279" s="1"/>
      <c r="CBQ279" s="1"/>
      <c r="CBY279" s="1"/>
      <c r="CCG279" s="1"/>
      <c r="CCO279" s="1"/>
      <c r="CCW279" s="1"/>
      <c r="CDE279" s="1"/>
      <c r="CDM279" s="1"/>
      <c r="CDU279" s="1"/>
      <c r="CEC279" s="1"/>
      <c r="CEK279" s="1"/>
      <c r="CES279" s="1"/>
      <c r="CFA279" s="1"/>
      <c r="CFI279" s="1"/>
      <c r="CFQ279" s="1"/>
      <c r="CFY279" s="1"/>
      <c r="CGG279" s="1"/>
      <c r="CGO279" s="1"/>
      <c r="CGW279" s="1"/>
      <c r="CHE279" s="1"/>
      <c r="CHM279" s="1"/>
      <c r="CHU279" s="1"/>
      <c r="CIC279" s="1"/>
      <c r="CIK279" s="1"/>
      <c r="CIS279" s="1"/>
      <c r="CJA279" s="1"/>
      <c r="CJI279" s="1"/>
      <c r="CJQ279" s="1"/>
      <c r="CJY279" s="1"/>
      <c r="CKG279" s="1"/>
      <c r="CKO279" s="1"/>
      <c r="CKW279" s="1"/>
      <c r="CLE279" s="1"/>
      <c r="CLM279" s="1"/>
      <c r="CLU279" s="1"/>
      <c r="CMC279" s="1"/>
      <c r="CMK279" s="1"/>
      <c r="CMS279" s="1"/>
      <c r="CNA279" s="1"/>
      <c r="CNI279" s="1"/>
      <c r="CNQ279" s="1"/>
      <c r="CNY279" s="1"/>
      <c r="COG279" s="1"/>
      <c r="COO279" s="1"/>
      <c r="COW279" s="1"/>
      <c r="CPE279" s="1"/>
      <c r="CPM279" s="1"/>
      <c r="CPU279" s="1"/>
      <c r="CQC279" s="1"/>
      <c r="CQK279" s="1"/>
      <c r="CQS279" s="1"/>
      <c r="CRA279" s="1"/>
      <c r="CRI279" s="1"/>
      <c r="CRQ279" s="1"/>
      <c r="CRY279" s="1"/>
      <c r="CSG279" s="1"/>
      <c r="CSO279" s="1"/>
      <c r="CSW279" s="1"/>
      <c r="CTE279" s="1"/>
      <c r="CTM279" s="1"/>
      <c r="CTU279" s="1"/>
      <c r="CUC279" s="1"/>
      <c r="CUK279" s="1"/>
      <c r="CUS279" s="1"/>
      <c r="CVA279" s="1"/>
      <c r="CVI279" s="1"/>
      <c r="CVQ279" s="1"/>
      <c r="CVY279" s="1"/>
      <c r="CWG279" s="1"/>
      <c r="CWO279" s="1"/>
      <c r="CWW279" s="1"/>
      <c r="CXE279" s="1"/>
      <c r="CXM279" s="1"/>
      <c r="CXU279" s="1"/>
      <c r="CYC279" s="1"/>
      <c r="CYK279" s="1"/>
      <c r="CYS279" s="1"/>
      <c r="CZA279" s="1"/>
      <c r="CZI279" s="1"/>
      <c r="CZQ279" s="1"/>
      <c r="CZY279" s="1"/>
      <c r="DAG279" s="1"/>
      <c r="DAO279" s="1"/>
      <c r="DAW279" s="1"/>
      <c r="DBE279" s="1"/>
      <c r="DBM279" s="1"/>
      <c r="DBU279" s="1"/>
      <c r="DCC279" s="1"/>
      <c r="DCK279" s="1"/>
      <c r="DCS279" s="1"/>
      <c r="DDA279" s="1"/>
      <c r="DDI279" s="1"/>
      <c r="DDQ279" s="1"/>
      <c r="DDY279" s="1"/>
      <c r="DEG279" s="1"/>
      <c r="DEO279" s="1"/>
      <c r="DEW279" s="1"/>
      <c r="DFE279" s="1"/>
      <c r="DFM279" s="1"/>
      <c r="DFU279" s="1"/>
      <c r="DGC279" s="1"/>
      <c r="DGK279" s="1"/>
      <c r="DGS279" s="1"/>
      <c r="DHA279" s="1"/>
      <c r="DHI279" s="1"/>
      <c r="DHQ279" s="1"/>
      <c r="DHY279" s="1"/>
      <c r="DIG279" s="1"/>
      <c r="DIO279" s="1"/>
      <c r="DIW279" s="1"/>
      <c r="DJE279" s="1"/>
      <c r="DJM279" s="1"/>
      <c r="DJU279" s="1"/>
      <c r="DKC279" s="1"/>
      <c r="DKK279" s="1"/>
      <c r="DKS279" s="1"/>
      <c r="DLA279" s="1"/>
      <c r="DLI279" s="1"/>
      <c r="DLQ279" s="1"/>
      <c r="DLY279" s="1"/>
      <c r="DMG279" s="1"/>
      <c r="DMO279" s="1"/>
      <c r="DMW279" s="1"/>
      <c r="DNE279" s="1"/>
      <c r="DNM279" s="1"/>
      <c r="DNU279" s="1"/>
      <c r="DOC279" s="1"/>
      <c r="DOK279" s="1"/>
      <c r="DOS279" s="1"/>
      <c r="DPA279" s="1"/>
      <c r="DPI279" s="1"/>
      <c r="DPQ279" s="1"/>
      <c r="DPY279" s="1"/>
      <c r="DQG279" s="1"/>
      <c r="DQO279" s="1"/>
      <c r="DQW279" s="1"/>
      <c r="DRE279" s="1"/>
      <c r="DRM279" s="1"/>
      <c r="DRU279" s="1"/>
      <c r="DSC279" s="1"/>
      <c r="DSK279" s="1"/>
      <c r="DSS279" s="1"/>
      <c r="DTA279" s="1"/>
      <c r="DTI279" s="1"/>
      <c r="DTQ279" s="1"/>
      <c r="DTY279" s="1"/>
      <c r="DUG279" s="1"/>
      <c r="DUO279" s="1"/>
      <c r="DUW279" s="1"/>
      <c r="DVE279" s="1"/>
      <c r="DVM279" s="1"/>
      <c r="DVU279" s="1"/>
      <c r="DWC279" s="1"/>
      <c r="DWK279" s="1"/>
      <c r="DWS279" s="1"/>
      <c r="DXA279" s="1"/>
      <c r="DXI279" s="1"/>
      <c r="DXQ279" s="1"/>
      <c r="DXY279" s="1"/>
      <c r="DYG279" s="1"/>
      <c r="DYO279" s="1"/>
      <c r="DYW279" s="1"/>
      <c r="DZE279" s="1"/>
      <c r="DZM279" s="1"/>
      <c r="DZU279" s="1"/>
      <c r="EAC279" s="1"/>
      <c r="EAK279" s="1"/>
      <c r="EAS279" s="1"/>
      <c r="EBA279" s="1"/>
      <c r="EBI279" s="1"/>
      <c r="EBQ279" s="1"/>
      <c r="EBY279" s="1"/>
      <c r="ECG279" s="1"/>
      <c r="ECO279" s="1"/>
      <c r="ECW279" s="1"/>
      <c r="EDE279" s="1"/>
      <c r="EDM279" s="1"/>
      <c r="EDU279" s="1"/>
      <c r="EEC279" s="1"/>
      <c r="EEK279" s="1"/>
      <c r="EES279" s="1"/>
      <c r="EFA279" s="1"/>
      <c r="EFI279" s="1"/>
      <c r="EFQ279" s="1"/>
      <c r="EFY279" s="1"/>
      <c r="EGG279" s="1"/>
      <c r="EGO279" s="1"/>
      <c r="EGW279" s="1"/>
      <c r="EHE279" s="1"/>
      <c r="EHM279" s="1"/>
      <c r="EHU279" s="1"/>
      <c r="EIC279" s="1"/>
      <c r="EIK279" s="1"/>
      <c r="EIS279" s="1"/>
      <c r="EJA279" s="1"/>
      <c r="EJI279" s="1"/>
      <c r="EJQ279" s="1"/>
      <c r="EJY279" s="1"/>
      <c r="EKG279" s="1"/>
      <c r="EKO279" s="1"/>
      <c r="EKW279" s="1"/>
      <c r="ELE279" s="1"/>
      <c r="ELM279" s="1"/>
      <c r="ELU279" s="1"/>
      <c r="EMC279" s="1"/>
      <c r="EMK279" s="1"/>
      <c r="EMS279" s="1"/>
      <c r="ENA279" s="1"/>
      <c r="ENI279" s="1"/>
      <c r="ENQ279" s="1"/>
      <c r="ENY279" s="1"/>
      <c r="EOG279" s="1"/>
      <c r="EOO279" s="1"/>
      <c r="EOW279" s="1"/>
      <c r="EPE279" s="1"/>
      <c r="EPM279" s="1"/>
      <c r="EPU279" s="1"/>
      <c r="EQC279" s="1"/>
      <c r="EQK279" s="1"/>
      <c r="EQS279" s="1"/>
      <c r="ERA279" s="1"/>
      <c r="ERI279" s="1"/>
      <c r="ERQ279" s="1"/>
      <c r="ERY279" s="1"/>
      <c r="ESG279" s="1"/>
      <c r="ESO279" s="1"/>
      <c r="ESW279" s="1"/>
      <c r="ETE279" s="1"/>
      <c r="ETM279" s="1"/>
      <c r="ETU279" s="1"/>
      <c r="EUC279" s="1"/>
      <c r="EUK279" s="1"/>
      <c r="EUS279" s="1"/>
      <c r="EVA279" s="1"/>
      <c r="EVI279" s="1"/>
      <c r="EVQ279" s="1"/>
      <c r="EVY279" s="1"/>
      <c r="EWG279" s="1"/>
      <c r="EWO279" s="1"/>
      <c r="EWW279" s="1"/>
      <c r="EXE279" s="1"/>
      <c r="EXM279" s="1"/>
      <c r="EXU279" s="1"/>
      <c r="EYC279" s="1"/>
      <c r="EYK279" s="1"/>
      <c r="EYS279" s="1"/>
      <c r="EZA279" s="1"/>
      <c r="EZI279" s="1"/>
      <c r="EZQ279" s="1"/>
      <c r="EZY279" s="1"/>
      <c r="FAG279" s="1"/>
      <c r="FAO279" s="1"/>
      <c r="FAW279" s="1"/>
      <c r="FBE279" s="1"/>
      <c r="FBM279" s="1"/>
      <c r="FBU279" s="1"/>
      <c r="FCC279" s="1"/>
      <c r="FCK279" s="1"/>
      <c r="FCS279" s="1"/>
      <c r="FDA279" s="1"/>
      <c r="FDI279" s="1"/>
      <c r="FDQ279" s="1"/>
      <c r="FDY279" s="1"/>
      <c r="FEG279" s="1"/>
      <c r="FEO279" s="1"/>
      <c r="FEW279" s="1"/>
      <c r="FFE279" s="1"/>
      <c r="FFM279" s="1"/>
      <c r="FFU279" s="1"/>
      <c r="FGC279" s="1"/>
      <c r="FGK279" s="1"/>
      <c r="FGS279" s="1"/>
      <c r="FHA279" s="1"/>
      <c r="FHI279" s="1"/>
      <c r="FHQ279" s="1"/>
      <c r="FHY279" s="1"/>
      <c r="FIG279" s="1"/>
      <c r="FIO279" s="1"/>
      <c r="FIW279" s="1"/>
      <c r="FJE279" s="1"/>
      <c r="FJM279" s="1"/>
      <c r="FJU279" s="1"/>
      <c r="FKC279" s="1"/>
      <c r="FKK279" s="1"/>
      <c r="FKS279" s="1"/>
      <c r="FLA279" s="1"/>
      <c r="FLI279" s="1"/>
      <c r="FLQ279" s="1"/>
      <c r="FLY279" s="1"/>
      <c r="FMG279" s="1"/>
      <c r="FMO279" s="1"/>
      <c r="FMW279" s="1"/>
      <c r="FNE279" s="1"/>
      <c r="FNM279" s="1"/>
      <c r="FNU279" s="1"/>
      <c r="FOC279" s="1"/>
      <c r="FOK279" s="1"/>
      <c r="FOS279" s="1"/>
      <c r="FPA279" s="1"/>
      <c r="FPI279" s="1"/>
      <c r="FPQ279" s="1"/>
      <c r="FPY279" s="1"/>
      <c r="FQG279" s="1"/>
      <c r="FQO279" s="1"/>
      <c r="FQW279" s="1"/>
      <c r="FRE279" s="1"/>
      <c r="FRM279" s="1"/>
      <c r="FRU279" s="1"/>
      <c r="FSC279" s="1"/>
      <c r="FSK279" s="1"/>
      <c r="FSS279" s="1"/>
      <c r="FTA279" s="1"/>
      <c r="FTI279" s="1"/>
      <c r="FTQ279" s="1"/>
      <c r="FTY279" s="1"/>
      <c r="FUG279" s="1"/>
      <c r="FUO279" s="1"/>
      <c r="FUW279" s="1"/>
      <c r="FVE279" s="1"/>
      <c r="FVM279" s="1"/>
      <c r="FVU279" s="1"/>
      <c r="FWC279" s="1"/>
      <c r="FWK279" s="1"/>
      <c r="FWS279" s="1"/>
      <c r="FXA279" s="1"/>
      <c r="FXI279" s="1"/>
      <c r="FXQ279" s="1"/>
      <c r="FXY279" s="1"/>
      <c r="FYG279" s="1"/>
      <c r="FYO279" s="1"/>
      <c r="FYW279" s="1"/>
      <c r="FZE279" s="1"/>
      <c r="FZM279" s="1"/>
      <c r="FZU279" s="1"/>
      <c r="GAC279" s="1"/>
      <c r="GAK279" s="1"/>
      <c r="GAS279" s="1"/>
      <c r="GBA279" s="1"/>
      <c r="GBI279" s="1"/>
      <c r="GBQ279" s="1"/>
      <c r="GBY279" s="1"/>
      <c r="GCG279" s="1"/>
      <c r="GCO279" s="1"/>
      <c r="GCW279" s="1"/>
      <c r="GDE279" s="1"/>
      <c r="GDM279" s="1"/>
      <c r="GDU279" s="1"/>
      <c r="GEC279" s="1"/>
      <c r="GEK279" s="1"/>
      <c r="GES279" s="1"/>
      <c r="GFA279" s="1"/>
      <c r="GFI279" s="1"/>
      <c r="GFQ279" s="1"/>
      <c r="GFY279" s="1"/>
      <c r="GGG279" s="1"/>
      <c r="GGO279" s="1"/>
      <c r="GGW279" s="1"/>
      <c r="GHE279" s="1"/>
      <c r="GHM279" s="1"/>
      <c r="GHU279" s="1"/>
      <c r="GIC279" s="1"/>
      <c r="GIK279" s="1"/>
      <c r="GIS279" s="1"/>
      <c r="GJA279" s="1"/>
      <c r="GJI279" s="1"/>
      <c r="GJQ279" s="1"/>
      <c r="GJY279" s="1"/>
      <c r="GKG279" s="1"/>
      <c r="GKO279" s="1"/>
      <c r="GKW279" s="1"/>
      <c r="GLE279" s="1"/>
      <c r="GLM279" s="1"/>
      <c r="GLU279" s="1"/>
      <c r="GMC279" s="1"/>
      <c r="GMK279" s="1"/>
      <c r="GMS279" s="1"/>
      <c r="GNA279" s="1"/>
      <c r="GNI279" s="1"/>
      <c r="GNQ279" s="1"/>
      <c r="GNY279" s="1"/>
      <c r="GOG279" s="1"/>
      <c r="GOO279" s="1"/>
      <c r="GOW279" s="1"/>
      <c r="GPE279" s="1"/>
      <c r="GPM279" s="1"/>
      <c r="GPU279" s="1"/>
      <c r="GQC279" s="1"/>
      <c r="GQK279" s="1"/>
      <c r="GQS279" s="1"/>
      <c r="GRA279" s="1"/>
      <c r="GRI279" s="1"/>
      <c r="GRQ279" s="1"/>
      <c r="GRY279" s="1"/>
      <c r="GSG279" s="1"/>
      <c r="GSO279" s="1"/>
      <c r="GSW279" s="1"/>
      <c r="GTE279" s="1"/>
      <c r="GTM279" s="1"/>
      <c r="GTU279" s="1"/>
      <c r="GUC279" s="1"/>
      <c r="GUK279" s="1"/>
      <c r="GUS279" s="1"/>
      <c r="GVA279" s="1"/>
      <c r="GVI279" s="1"/>
      <c r="GVQ279" s="1"/>
      <c r="GVY279" s="1"/>
      <c r="GWG279" s="1"/>
      <c r="GWO279" s="1"/>
      <c r="GWW279" s="1"/>
      <c r="GXE279" s="1"/>
      <c r="GXM279" s="1"/>
      <c r="GXU279" s="1"/>
      <c r="GYC279" s="1"/>
      <c r="GYK279" s="1"/>
      <c r="GYS279" s="1"/>
      <c r="GZA279" s="1"/>
      <c r="GZI279" s="1"/>
      <c r="GZQ279" s="1"/>
      <c r="GZY279" s="1"/>
      <c r="HAG279" s="1"/>
      <c r="HAO279" s="1"/>
      <c r="HAW279" s="1"/>
      <c r="HBE279" s="1"/>
      <c r="HBM279" s="1"/>
      <c r="HBU279" s="1"/>
      <c r="HCC279" s="1"/>
      <c r="HCK279" s="1"/>
      <c r="HCS279" s="1"/>
      <c r="HDA279" s="1"/>
      <c r="HDI279" s="1"/>
      <c r="HDQ279" s="1"/>
      <c r="HDY279" s="1"/>
      <c r="HEG279" s="1"/>
      <c r="HEO279" s="1"/>
      <c r="HEW279" s="1"/>
      <c r="HFE279" s="1"/>
      <c r="HFM279" s="1"/>
      <c r="HFU279" s="1"/>
      <c r="HGC279" s="1"/>
      <c r="HGK279" s="1"/>
      <c r="HGS279" s="1"/>
      <c r="HHA279" s="1"/>
      <c r="HHI279" s="1"/>
      <c r="HHQ279" s="1"/>
      <c r="HHY279" s="1"/>
      <c r="HIG279" s="1"/>
      <c r="HIO279" s="1"/>
      <c r="HIW279" s="1"/>
      <c r="HJE279" s="1"/>
      <c r="HJM279" s="1"/>
      <c r="HJU279" s="1"/>
      <c r="HKC279" s="1"/>
      <c r="HKK279" s="1"/>
      <c r="HKS279" s="1"/>
      <c r="HLA279" s="1"/>
      <c r="HLI279" s="1"/>
      <c r="HLQ279" s="1"/>
      <c r="HLY279" s="1"/>
      <c r="HMG279" s="1"/>
      <c r="HMO279" s="1"/>
      <c r="HMW279" s="1"/>
      <c r="HNE279" s="1"/>
      <c r="HNM279" s="1"/>
      <c r="HNU279" s="1"/>
      <c r="HOC279" s="1"/>
      <c r="HOK279" s="1"/>
      <c r="HOS279" s="1"/>
      <c r="HPA279" s="1"/>
      <c r="HPI279" s="1"/>
      <c r="HPQ279" s="1"/>
      <c r="HPY279" s="1"/>
      <c r="HQG279" s="1"/>
      <c r="HQO279" s="1"/>
      <c r="HQW279" s="1"/>
      <c r="HRE279" s="1"/>
      <c r="HRM279" s="1"/>
      <c r="HRU279" s="1"/>
      <c r="HSC279" s="1"/>
      <c r="HSK279" s="1"/>
      <c r="HSS279" s="1"/>
      <c r="HTA279" s="1"/>
      <c r="HTI279" s="1"/>
      <c r="HTQ279" s="1"/>
      <c r="HTY279" s="1"/>
      <c r="HUG279" s="1"/>
      <c r="HUO279" s="1"/>
      <c r="HUW279" s="1"/>
      <c r="HVE279" s="1"/>
      <c r="HVM279" s="1"/>
      <c r="HVU279" s="1"/>
      <c r="HWC279" s="1"/>
      <c r="HWK279" s="1"/>
      <c r="HWS279" s="1"/>
      <c r="HXA279" s="1"/>
      <c r="HXI279" s="1"/>
      <c r="HXQ279" s="1"/>
      <c r="HXY279" s="1"/>
      <c r="HYG279" s="1"/>
      <c r="HYO279" s="1"/>
      <c r="HYW279" s="1"/>
      <c r="HZE279" s="1"/>
      <c r="HZM279" s="1"/>
      <c r="HZU279" s="1"/>
      <c r="IAC279" s="1"/>
      <c r="IAK279" s="1"/>
      <c r="IAS279" s="1"/>
      <c r="IBA279" s="1"/>
      <c r="IBI279" s="1"/>
      <c r="IBQ279" s="1"/>
      <c r="IBY279" s="1"/>
      <c r="ICG279" s="1"/>
      <c r="ICO279" s="1"/>
      <c r="ICW279" s="1"/>
      <c r="IDE279" s="1"/>
      <c r="IDM279" s="1"/>
      <c r="IDU279" s="1"/>
      <c r="IEC279" s="1"/>
      <c r="IEK279" s="1"/>
      <c r="IES279" s="1"/>
      <c r="IFA279" s="1"/>
      <c r="IFI279" s="1"/>
      <c r="IFQ279" s="1"/>
      <c r="IFY279" s="1"/>
      <c r="IGG279" s="1"/>
      <c r="IGO279" s="1"/>
      <c r="IGW279" s="1"/>
      <c r="IHE279" s="1"/>
      <c r="IHM279" s="1"/>
      <c r="IHU279" s="1"/>
      <c r="IIC279" s="1"/>
      <c r="IIK279" s="1"/>
      <c r="IIS279" s="1"/>
      <c r="IJA279" s="1"/>
      <c r="IJI279" s="1"/>
      <c r="IJQ279" s="1"/>
      <c r="IJY279" s="1"/>
      <c r="IKG279" s="1"/>
      <c r="IKO279" s="1"/>
      <c r="IKW279" s="1"/>
      <c r="ILE279" s="1"/>
      <c r="ILM279" s="1"/>
      <c r="ILU279" s="1"/>
      <c r="IMC279" s="1"/>
      <c r="IMK279" s="1"/>
      <c r="IMS279" s="1"/>
      <c r="INA279" s="1"/>
      <c r="INI279" s="1"/>
      <c r="INQ279" s="1"/>
      <c r="INY279" s="1"/>
      <c r="IOG279" s="1"/>
      <c r="IOO279" s="1"/>
      <c r="IOW279" s="1"/>
      <c r="IPE279" s="1"/>
      <c r="IPM279" s="1"/>
      <c r="IPU279" s="1"/>
      <c r="IQC279" s="1"/>
      <c r="IQK279" s="1"/>
      <c r="IQS279" s="1"/>
      <c r="IRA279" s="1"/>
      <c r="IRI279" s="1"/>
      <c r="IRQ279" s="1"/>
      <c r="IRY279" s="1"/>
      <c r="ISG279" s="1"/>
      <c r="ISO279" s="1"/>
      <c r="ISW279" s="1"/>
      <c r="ITE279" s="1"/>
      <c r="ITM279" s="1"/>
      <c r="ITU279" s="1"/>
      <c r="IUC279" s="1"/>
      <c r="IUK279" s="1"/>
      <c r="IUS279" s="1"/>
      <c r="IVA279" s="1"/>
      <c r="IVI279" s="1"/>
      <c r="IVQ279" s="1"/>
      <c r="IVY279" s="1"/>
      <c r="IWG279" s="1"/>
      <c r="IWO279" s="1"/>
      <c r="IWW279" s="1"/>
      <c r="IXE279" s="1"/>
      <c r="IXM279" s="1"/>
      <c r="IXU279" s="1"/>
      <c r="IYC279" s="1"/>
      <c r="IYK279" s="1"/>
      <c r="IYS279" s="1"/>
      <c r="IZA279" s="1"/>
      <c r="IZI279" s="1"/>
      <c r="IZQ279" s="1"/>
      <c r="IZY279" s="1"/>
      <c r="JAG279" s="1"/>
      <c r="JAO279" s="1"/>
      <c r="JAW279" s="1"/>
      <c r="JBE279" s="1"/>
      <c r="JBM279" s="1"/>
      <c r="JBU279" s="1"/>
      <c r="JCC279" s="1"/>
      <c r="JCK279" s="1"/>
      <c r="JCS279" s="1"/>
      <c r="JDA279" s="1"/>
      <c r="JDI279" s="1"/>
      <c r="JDQ279" s="1"/>
      <c r="JDY279" s="1"/>
      <c r="JEG279" s="1"/>
      <c r="JEO279" s="1"/>
      <c r="JEW279" s="1"/>
      <c r="JFE279" s="1"/>
      <c r="JFM279" s="1"/>
      <c r="JFU279" s="1"/>
      <c r="JGC279" s="1"/>
      <c r="JGK279" s="1"/>
      <c r="JGS279" s="1"/>
      <c r="JHA279" s="1"/>
      <c r="JHI279" s="1"/>
      <c r="JHQ279" s="1"/>
      <c r="JHY279" s="1"/>
      <c r="JIG279" s="1"/>
      <c r="JIO279" s="1"/>
      <c r="JIW279" s="1"/>
      <c r="JJE279" s="1"/>
      <c r="JJM279" s="1"/>
      <c r="JJU279" s="1"/>
      <c r="JKC279" s="1"/>
      <c r="JKK279" s="1"/>
      <c r="JKS279" s="1"/>
      <c r="JLA279" s="1"/>
      <c r="JLI279" s="1"/>
      <c r="JLQ279" s="1"/>
      <c r="JLY279" s="1"/>
      <c r="JMG279" s="1"/>
      <c r="JMO279" s="1"/>
      <c r="JMW279" s="1"/>
      <c r="JNE279" s="1"/>
      <c r="JNM279" s="1"/>
      <c r="JNU279" s="1"/>
      <c r="JOC279" s="1"/>
      <c r="JOK279" s="1"/>
      <c r="JOS279" s="1"/>
      <c r="JPA279" s="1"/>
      <c r="JPI279" s="1"/>
      <c r="JPQ279" s="1"/>
      <c r="JPY279" s="1"/>
      <c r="JQG279" s="1"/>
      <c r="JQO279" s="1"/>
      <c r="JQW279" s="1"/>
      <c r="JRE279" s="1"/>
      <c r="JRM279" s="1"/>
      <c r="JRU279" s="1"/>
      <c r="JSC279" s="1"/>
      <c r="JSK279" s="1"/>
      <c r="JSS279" s="1"/>
      <c r="JTA279" s="1"/>
      <c r="JTI279" s="1"/>
      <c r="JTQ279" s="1"/>
      <c r="JTY279" s="1"/>
      <c r="JUG279" s="1"/>
      <c r="JUO279" s="1"/>
      <c r="JUW279" s="1"/>
      <c r="JVE279" s="1"/>
      <c r="JVM279" s="1"/>
      <c r="JVU279" s="1"/>
      <c r="JWC279" s="1"/>
      <c r="JWK279" s="1"/>
      <c r="JWS279" s="1"/>
      <c r="JXA279" s="1"/>
      <c r="JXI279" s="1"/>
      <c r="JXQ279" s="1"/>
      <c r="JXY279" s="1"/>
      <c r="JYG279" s="1"/>
      <c r="JYO279" s="1"/>
      <c r="JYW279" s="1"/>
      <c r="JZE279" s="1"/>
      <c r="JZM279" s="1"/>
      <c r="JZU279" s="1"/>
      <c r="KAC279" s="1"/>
      <c r="KAK279" s="1"/>
      <c r="KAS279" s="1"/>
      <c r="KBA279" s="1"/>
      <c r="KBI279" s="1"/>
      <c r="KBQ279" s="1"/>
      <c r="KBY279" s="1"/>
      <c r="KCG279" s="1"/>
      <c r="KCO279" s="1"/>
      <c r="KCW279" s="1"/>
      <c r="KDE279" s="1"/>
      <c r="KDM279" s="1"/>
      <c r="KDU279" s="1"/>
      <c r="KEC279" s="1"/>
      <c r="KEK279" s="1"/>
      <c r="KES279" s="1"/>
      <c r="KFA279" s="1"/>
      <c r="KFI279" s="1"/>
      <c r="KFQ279" s="1"/>
      <c r="KFY279" s="1"/>
      <c r="KGG279" s="1"/>
      <c r="KGO279" s="1"/>
      <c r="KGW279" s="1"/>
      <c r="KHE279" s="1"/>
      <c r="KHM279" s="1"/>
      <c r="KHU279" s="1"/>
      <c r="KIC279" s="1"/>
      <c r="KIK279" s="1"/>
      <c r="KIS279" s="1"/>
      <c r="KJA279" s="1"/>
      <c r="KJI279" s="1"/>
      <c r="KJQ279" s="1"/>
      <c r="KJY279" s="1"/>
      <c r="KKG279" s="1"/>
      <c r="KKO279" s="1"/>
      <c r="KKW279" s="1"/>
      <c r="KLE279" s="1"/>
      <c r="KLM279" s="1"/>
      <c r="KLU279" s="1"/>
      <c r="KMC279" s="1"/>
      <c r="KMK279" s="1"/>
      <c r="KMS279" s="1"/>
      <c r="KNA279" s="1"/>
      <c r="KNI279" s="1"/>
      <c r="KNQ279" s="1"/>
      <c r="KNY279" s="1"/>
      <c r="KOG279" s="1"/>
      <c r="KOO279" s="1"/>
      <c r="KOW279" s="1"/>
      <c r="KPE279" s="1"/>
      <c r="KPM279" s="1"/>
      <c r="KPU279" s="1"/>
      <c r="KQC279" s="1"/>
      <c r="KQK279" s="1"/>
      <c r="KQS279" s="1"/>
      <c r="KRA279" s="1"/>
      <c r="KRI279" s="1"/>
      <c r="KRQ279" s="1"/>
      <c r="KRY279" s="1"/>
      <c r="KSG279" s="1"/>
      <c r="KSO279" s="1"/>
      <c r="KSW279" s="1"/>
      <c r="KTE279" s="1"/>
      <c r="KTM279" s="1"/>
      <c r="KTU279" s="1"/>
      <c r="KUC279" s="1"/>
      <c r="KUK279" s="1"/>
      <c r="KUS279" s="1"/>
      <c r="KVA279" s="1"/>
      <c r="KVI279" s="1"/>
      <c r="KVQ279" s="1"/>
      <c r="KVY279" s="1"/>
      <c r="KWG279" s="1"/>
      <c r="KWO279" s="1"/>
      <c r="KWW279" s="1"/>
      <c r="KXE279" s="1"/>
      <c r="KXM279" s="1"/>
      <c r="KXU279" s="1"/>
      <c r="KYC279" s="1"/>
      <c r="KYK279" s="1"/>
      <c r="KYS279" s="1"/>
      <c r="KZA279" s="1"/>
      <c r="KZI279" s="1"/>
      <c r="KZQ279" s="1"/>
      <c r="KZY279" s="1"/>
      <c r="LAG279" s="1"/>
      <c r="LAO279" s="1"/>
      <c r="LAW279" s="1"/>
      <c r="LBE279" s="1"/>
      <c r="LBM279" s="1"/>
      <c r="LBU279" s="1"/>
      <c r="LCC279" s="1"/>
      <c r="LCK279" s="1"/>
      <c r="LCS279" s="1"/>
      <c r="LDA279" s="1"/>
      <c r="LDI279" s="1"/>
      <c r="LDQ279" s="1"/>
      <c r="LDY279" s="1"/>
      <c r="LEG279" s="1"/>
      <c r="LEO279" s="1"/>
      <c r="LEW279" s="1"/>
      <c r="LFE279" s="1"/>
      <c r="LFM279" s="1"/>
      <c r="LFU279" s="1"/>
      <c r="LGC279" s="1"/>
      <c r="LGK279" s="1"/>
      <c r="LGS279" s="1"/>
      <c r="LHA279" s="1"/>
      <c r="LHI279" s="1"/>
      <c r="LHQ279" s="1"/>
      <c r="LHY279" s="1"/>
      <c r="LIG279" s="1"/>
      <c r="LIO279" s="1"/>
      <c r="LIW279" s="1"/>
      <c r="LJE279" s="1"/>
      <c r="LJM279" s="1"/>
      <c r="LJU279" s="1"/>
      <c r="LKC279" s="1"/>
      <c r="LKK279" s="1"/>
      <c r="LKS279" s="1"/>
      <c r="LLA279" s="1"/>
      <c r="LLI279" s="1"/>
      <c r="LLQ279" s="1"/>
      <c r="LLY279" s="1"/>
      <c r="LMG279" s="1"/>
      <c r="LMO279" s="1"/>
      <c r="LMW279" s="1"/>
      <c r="LNE279" s="1"/>
      <c r="LNM279" s="1"/>
      <c r="LNU279" s="1"/>
      <c r="LOC279" s="1"/>
      <c r="LOK279" s="1"/>
      <c r="LOS279" s="1"/>
      <c r="LPA279" s="1"/>
      <c r="LPI279" s="1"/>
      <c r="LPQ279" s="1"/>
      <c r="LPY279" s="1"/>
      <c r="LQG279" s="1"/>
      <c r="LQO279" s="1"/>
      <c r="LQW279" s="1"/>
      <c r="LRE279" s="1"/>
      <c r="LRM279" s="1"/>
      <c r="LRU279" s="1"/>
      <c r="LSC279" s="1"/>
      <c r="LSK279" s="1"/>
      <c r="LSS279" s="1"/>
      <c r="LTA279" s="1"/>
      <c r="LTI279" s="1"/>
      <c r="LTQ279" s="1"/>
      <c r="LTY279" s="1"/>
      <c r="LUG279" s="1"/>
      <c r="LUO279" s="1"/>
      <c r="LUW279" s="1"/>
      <c r="LVE279" s="1"/>
      <c r="LVM279" s="1"/>
      <c r="LVU279" s="1"/>
      <c r="LWC279" s="1"/>
      <c r="LWK279" s="1"/>
      <c r="LWS279" s="1"/>
      <c r="LXA279" s="1"/>
      <c r="LXI279" s="1"/>
      <c r="LXQ279" s="1"/>
      <c r="LXY279" s="1"/>
      <c r="LYG279" s="1"/>
      <c r="LYO279" s="1"/>
      <c r="LYW279" s="1"/>
      <c r="LZE279" s="1"/>
      <c r="LZM279" s="1"/>
      <c r="LZU279" s="1"/>
      <c r="MAC279" s="1"/>
      <c r="MAK279" s="1"/>
      <c r="MAS279" s="1"/>
      <c r="MBA279" s="1"/>
      <c r="MBI279" s="1"/>
      <c r="MBQ279" s="1"/>
      <c r="MBY279" s="1"/>
      <c r="MCG279" s="1"/>
      <c r="MCO279" s="1"/>
      <c r="MCW279" s="1"/>
      <c r="MDE279" s="1"/>
      <c r="MDM279" s="1"/>
      <c r="MDU279" s="1"/>
      <c r="MEC279" s="1"/>
      <c r="MEK279" s="1"/>
      <c r="MES279" s="1"/>
      <c r="MFA279" s="1"/>
      <c r="MFI279" s="1"/>
      <c r="MFQ279" s="1"/>
      <c r="MFY279" s="1"/>
      <c r="MGG279" s="1"/>
      <c r="MGO279" s="1"/>
      <c r="MGW279" s="1"/>
      <c r="MHE279" s="1"/>
      <c r="MHM279" s="1"/>
      <c r="MHU279" s="1"/>
      <c r="MIC279" s="1"/>
      <c r="MIK279" s="1"/>
      <c r="MIS279" s="1"/>
      <c r="MJA279" s="1"/>
      <c r="MJI279" s="1"/>
      <c r="MJQ279" s="1"/>
      <c r="MJY279" s="1"/>
      <c r="MKG279" s="1"/>
      <c r="MKO279" s="1"/>
      <c r="MKW279" s="1"/>
      <c r="MLE279" s="1"/>
      <c r="MLM279" s="1"/>
      <c r="MLU279" s="1"/>
      <c r="MMC279" s="1"/>
      <c r="MMK279" s="1"/>
      <c r="MMS279" s="1"/>
      <c r="MNA279" s="1"/>
      <c r="MNI279" s="1"/>
      <c r="MNQ279" s="1"/>
      <c r="MNY279" s="1"/>
      <c r="MOG279" s="1"/>
      <c r="MOO279" s="1"/>
      <c r="MOW279" s="1"/>
      <c r="MPE279" s="1"/>
      <c r="MPM279" s="1"/>
      <c r="MPU279" s="1"/>
      <c r="MQC279" s="1"/>
      <c r="MQK279" s="1"/>
      <c r="MQS279" s="1"/>
      <c r="MRA279" s="1"/>
      <c r="MRI279" s="1"/>
      <c r="MRQ279" s="1"/>
      <c r="MRY279" s="1"/>
      <c r="MSG279" s="1"/>
      <c r="MSO279" s="1"/>
      <c r="MSW279" s="1"/>
      <c r="MTE279" s="1"/>
      <c r="MTM279" s="1"/>
      <c r="MTU279" s="1"/>
      <c r="MUC279" s="1"/>
      <c r="MUK279" s="1"/>
      <c r="MUS279" s="1"/>
      <c r="MVA279" s="1"/>
      <c r="MVI279" s="1"/>
      <c r="MVQ279" s="1"/>
      <c r="MVY279" s="1"/>
      <c r="MWG279" s="1"/>
      <c r="MWO279" s="1"/>
      <c r="MWW279" s="1"/>
      <c r="MXE279" s="1"/>
      <c r="MXM279" s="1"/>
      <c r="MXU279" s="1"/>
      <c r="MYC279" s="1"/>
      <c r="MYK279" s="1"/>
      <c r="MYS279" s="1"/>
      <c r="MZA279" s="1"/>
      <c r="MZI279" s="1"/>
      <c r="MZQ279" s="1"/>
      <c r="MZY279" s="1"/>
      <c r="NAG279" s="1"/>
      <c r="NAO279" s="1"/>
      <c r="NAW279" s="1"/>
      <c r="NBE279" s="1"/>
      <c r="NBM279" s="1"/>
      <c r="NBU279" s="1"/>
      <c r="NCC279" s="1"/>
      <c r="NCK279" s="1"/>
      <c r="NCS279" s="1"/>
      <c r="NDA279" s="1"/>
      <c r="NDI279" s="1"/>
      <c r="NDQ279" s="1"/>
      <c r="NDY279" s="1"/>
      <c r="NEG279" s="1"/>
      <c r="NEO279" s="1"/>
      <c r="NEW279" s="1"/>
      <c r="NFE279" s="1"/>
      <c r="NFM279" s="1"/>
      <c r="NFU279" s="1"/>
      <c r="NGC279" s="1"/>
      <c r="NGK279" s="1"/>
      <c r="NGS279" s="1"/>
      <c r="NHA279" s="1"/>
      <c r="NHI279" s="1"/>
      <c r="NHQ279" s="1"/>
      <c r="NHY279" s="1"/>
      <c r="NIG279" s="1"/>
      <c r="NIO279" s="1"/>
      <c r="NIW279" s="1"/>
      <c r="NJE279" s="1"/>
      <c r="NJM279" s="1"/>
      <c r="NJU279" s="1"/>
      <c r="NKC279" s="1"/>
      <c r="NKK279" s="1"/>
      <c r="NKS279" s="1"/>
      <c r="NLA279" s="1"/>
      <c r="NLI279" s="1"/>
      <c r="NLQ279" s="1"/>
      <c r="NLY279" s="1"/>
      <c r="NMG279" s="1"/>
      <c r="NMO279" s="1"/>
      <c r="NMW279" s="1"/>
      <c r="NNE279" s="1"/>
      <c r="NNM279" s="1"/>
      <c r="NNU279" s="1"/>
      <c r="NOC279" s="1"/>
      <c r="NOK279" s="1"/>
      <c r="NOS279" s="1"/>
      <c r="NPA279" s="1"/>
      <c r="NPI279" s="1"/>
      <c r="NPQ279" s="1"/>
      <c r="NPY279" s="1"/>
      <c r="NQG279" s="1"/>
      <c r="NQO279" s="1"/>
      <c r="NQW279" s="1"/>
      <c r="NRE279" s="1"/>
      <c r="NRM279" s="1"/>
      <c r="NRU279" s="1"/>
      <c r="NSC279" s="1"/>
      <c r="NSK279" s="1"/>
      <c r="NSS279" s="1"/>
      <c r="NTA279" s="1"/>
      <c r="NTI279" s="1"/>
      <c r="NTQ279" s="1"/>
      <c r="NTY279" s="1"/>
      <c r="NUG279" s="1"/>
      <c r="NUO279" s="1"/>
      <c r="NUW279" s="1"/>
      <c r="NVE279" s="1"/>
      <c r="NVM279" s="1"/>
      <c r="NVU279" s="1"/>
      <c r="NWC279" s="1"/>
      <c r="NWK279" s="1"/>
      <c r="NWS279" s="1"/>
      <c r="NXA279" s="1"/>
      <c r="NXI279" s="1"/>
      <c r="NXQ279" s="1"/>
      <c r="NXY279" s="1"/>
      <c r="NYG279" s="1"/>
      <c r="NYO279" s="1"/>
      <c r="NYW279" s="1"/>
      <c r="NZE279" s="1"/>
      <c r="NZM279" s="1"/>
      <c r="NZU279" s="1"/>
      <c r="OAC279" s="1"/>
      <c r="OAK279" s="1"/>
      <c r="OAS279" s="1"/>
      <c r="OBA279" s="1"/>
      <c r="OBI279" s="1"/>
      <c r="OBQ279" s="1"/>
      <c r="OBY279" s="1"/>
      <c r="OCG279" s="1"/>
      <c r="OCO279" s="1"/>
      <c r="OCW279" s="1"/>
      <c r="ODE279" s="1"/>
      <c r="ODM279" s="1"/>
      <c r="ODU279" s="1"/>
      <c r="OEC279" s="1"/>
      <c r="OEK279" s="1"/>
      <c r="OES279" s="1"/>
      <c r="OFA279" s="1"/>
      <c r="OFI279" s="1"/>
      <c r="OFQ279" s="1"/>
      <c r="OFY279" s="1"/>
      <c r="OGG279" s="1"/>
      <c r="OGO279" s="1"/>
      <c r="OGW279" s="1"/>
      <c r="OHE279" s="1"/>
      <c r="OHM279" s="1"/>
      <c r="OHU279" s="1"/>
      <c r="OIC279" s="1"/>
      <c r="OIK279" s="1"/>
      <c r="OIS279" s="1"/>
      <c r="OJA279" s="1"/>
      <c r="OJI279" s="1"/>
      <c r="OJQ279" s="1"/>
      <c r="OJY279" s="1"/>
      <c r="OKG279" s="1"/>
      <c r="OKO279" s="1"/>
      <c r="OKW279" s="1"/>
      <c r="OLE279" s="1"/>
      <c r="OLM279" s="1"/>
      <c r="OLU279" s="1"/>
      <c r="OMC279" s="1"/>
      <c r="OMK279" s="1"/>
      <c r="OMS279" s="1"/>
      <c r="ONA279" s="1"/>
      <c r="ONI279" s="1"/>
      <c r="ONQ279" s="1"/>
      <c r="ONY279" s="1"/>
      <c r="OOG279" s="1"/>
      <c r="OOO279" s="1"/>
      <c r="OOW279" s="1"/>
      <c r="OPE279" s="1"/>
      <c r="OPM279" s="1"/>
      <c r="OPU279" s="1"/>
      <c r="OQC279" s="1"/>
      <c r="OQK279" s="1"/>
      <c r="OQS279" s="1"/>
      <c r="ORA279" s="1"/>
      <c r="ORI279" s="1"/>
      <c r="ORQ279" s="1"/>
      <c r="ORY279" s="1"/>
      <c r="OSG279" s="1"/>
      <c r="OSO279" s="1"/>
      <c r="OSW279" s="1"/>
      <c r="OTE279" s="1"/>
      <c r="OTM279" s="1"/>
      <c r="OTU279" s="1"/>
      <c r="OUC279" s="1"/>
      <c r="OUK279" s="1"/>
      <c r="OUS279" s="1"/>
      <c r="OVA279" s="1"/>
      <c r="OVI279" s="1"/>
      <c r="OVQ279" s="1"/>
      <c r="OVY279" s="1"/>
      <c r="OWG279" s="1"/>
      <c r="OWO279" s="1"/>
      <c r="OWW279" s="1"/>
      <c r="OXE279" s="1"/>
      <c r="OXM279" s="1"/>
      <c r="OXU279" s="1"/>
      <c r="OYC279" s="1"/>
      <c r="OYK279" s="1"/>
      <c r="OYS279" s="1"/>
      <c r="OZA279" s="1"/>
      <c r="OZI279" s="1"/>
      <c r="OZQ279" s="1"/>
      <c r="OZY279" s="1"/>
      <c r="PAG279" s="1"/>
      <c r="PAO279" s="1"/>
      <c r="PAW279" s="1"/>
      <c r="PBE279" s="1"/>
      <c r="PBM279" s="1"/>
      <c r="PBU279" s="1"/>
      <c r="PCC279" s="1"/>
      <c r="PCK279" s="1"/>
      <c r="PCS279" s="1"/>
      <c r="PDA279" s="1"/>
      <c r="PDI279" s="1"/>
      <c r="PDQ279" s="1"/>
      <c r="PDY279" s="1"/>
      <c r="PEG279" s="1"/>
      <c r="PEO279" s="1"/>
      <c r="PEW279" s="1"/>
      <c r="PFE279" s="1"/>
      <c r="PFM279" s="1"/>
      <c r="PFU279" s="1"/>
      <c r="PGC279" s="1"/>
      <c r="PGK279" s="1"/>
      <c r="PGS279" s="1"/>
      <c r="PHA279" s="1"/>
      <c r="PHI279" s="1"/>
      <c r="PHQ279" s="1"/>
      <c r="PHY279" s="1"/>
      <c r="PIG279" s="1"/>
      <c r="PIO279" s="1"/>
      <c r="PIW279" s="1"/>
      <c r="PJE279" s="1"/>
      <c r="PJM279" s="1"/>
      <c r="PJU279" s="1"/>
      <c r="PKC279" s="1"/>
      <c r="PKK279" s="1"/>
      <c r="PKS279" s="1"/>
      <c r="PLA279" s="1"/>
      <c r="PLI279" s="1"/>
      <c r="PLQ279" s="1"/>
      <c r="PLY279" s="1"/>
      <c r="PMG279" s="1"/>
      <c r="PMO279" s="1"/>
      <c r="PMW279" s="1"/>
      <c r="PNE279" s="1"/>
      <c r="PNM279" s="1"/>
      <c r="PNU279" s="1"/>
      <c r="POC279" s="1"/>
      <c r="POK279" s="1"/>
      <c r="POS279" s="1"/>
      <c r="PPA279" s="1"/>
      <c r="PPI279" s="1"/>
      <c r="PPQ279" s="1"/>
      <c r="PPY279" s="1"/>
      <c r="PQG279" s="1"/>
      <c r="PQO279" s="1"/>
      <c r="PQW279" s="1"/>
      <c r="PRE279" s="1"/>
      <c r="PRM279" s="1"/>
      <c r="PRU279" s="1"/>
      <c r="PSC279" s="1"/>
      <c r="PSK279" s="1"/>
      <c r="PSS279" s="1"/>
      <c r="PTA279" s="1"/>
      <c r="PTI279" s="1"/>
      <c r="PTQ279" s="1"/>
      <c r="PTY279" s="1"/>
      <c r="PUG279" s="1"/>
      <c r="PUO279" s="1"/>
      <c r="PUW279" s="1"/>
      <c r="PVE279" s="1"/>
      <c r="PVM279" s="1"/>
      <c r="PVU279" s="1"/>
      <c r="PWC279" s="1"/>
      <c r="PWK279" s="1"/>
      <c r="PWS279" s="1"/>
      <c r="PXA279" s="1"/>
      <c r="PXI279" s="1"/>
      <c r="PXQ279" s="1"/>
      <c r="PXY279" s="1"/>
      <c r="PYG279" s="1"/>
      <c r="PYO279" s="1"/>
      <c r="PYW279" s="1"/>
      <c r="PZE279" s="1"/>
      <c r="PZM279" s="1"/>
      <c r="PZU279" s="1"/>
      <c r="QAC279" s="1"/>
      <c r="QAK279" s="1"/>
      <c r="QAS279" s="1"/>
      <c r="QBA279" s="1"/>
      <c r="QBI279" s="1"/>
      <c r="QBQ279" s="1"/>
      <c r="QBY279" s="1"/>
      <c r="QCG279" s="1"/>
      <c r="QCO279" s="1"/>
      <c r="QCW279" s="1"/>
      <c r="QDE279" s="1"/>
      <c r="QDM279" s="1"/>
      <c r="QDU279" s="1"/>
      <c r="QEC279" s="1"/>
      <c r="QEK279" s="1"/>
      <c r="QES279" s="1"/>
      <c r="QFA279" s="1"/>
      <c r="QFI279" s="1"/>
      <c r="QFQ279" s="1"/>
      <c r="QFY279" s="1"/>
      <c r="QGG279" s="1"/>
      <c r="QGO279" s="1"/>
      <c r="QGW279" s="1"/>
      <c r="QHE279" s="1"/>
      <c r="QHM279" s="1"/>
      <c r="QHU279" s="1"/>
      <c r="QIC279" s="1"/>
      <c r="QIK279" s="1"/>
      <c r="QIS279" s="1"/>
      <c r="QJA279" s="1"/>
      <c r="QJI279" s="1"/>
      <c r="QJQ279" s="1"/>
      <c r="QJY279" s="1"/>
      <c r="QKG279" s="1"/>
      <c r="QKO279" s="1"/>
      <c r="QKW279" s="1"/>
      <c r="QLE279" s="1"/>
      <c r="QLM279" s="1"/>
      <c r="QLU279" s="1"/>
      <c r="QMC279" s="1"/>
      <c r="QMK279" s="1"/>
      <c r="QMS279" s="1"/>
      <c r="QNA279" s="1"/>
      <c r="QNI279" s="1"/>
      <c r="QNQ279" s="1"/>
      <c r="QNY279" s="1"/>
      <c r="QOG279" s="1"/>
      <c r="QOO279" s="1"/>
      <c r="QOW279" s="1"/>
      <c r="QPE279" s="1"/>
      <c r="QPM279" s="1"/>
      <c r="QPU279" s="1"/>
      <c r="QQC279" s="1"/>
      <c r="QQK279" s="1"/>
      <c r="QQS279" s="1"/>
      <c r="QRA279" s="1"/>
      <c r="QRI279" s="1"/>
      <c r="QRQ279" s="1"/>
      <c r="QRY279" s="1"/>
      <c r="QSG279" s="1"/>
      <c r="QSO279" s="1"/>
      <c r="QSW279" s="1"/>
      <c r="QTE279" s="1"/>
      <c r="QTM279" s="1"/>
      <c r="QTU279" s="1"/>
      <c r="QUC279" s="1"/>
      <c r="QUK279" s="1"/>
      <c r="QUS279" s="1"/>
      <c r="QVA279" s="1"/>
      <c r="QVI279" s="1"/>
      <c r="QVQ279" s="1"/>
      <c r="QVY279" s="1"/>
      <c r="QWG279" s="1"/>
      <c r="QWO279" s="1"/>
      <c r="QWW279" s="1"/>
      <c r="QXE279" s="1"/>
      <c r="QXM279" s="1"/>
      <c r="QXU279" s="1"/>
      <c r="QYC279" s="1"/>
      <c r="QYK279" s="1"/>
      <c r="QYS279" s="1"/>
      <c r="QZA279" s="1"/>
      <c r="QZI279" s="1"/>
      <c r="QZQ279" s="1"/>
      <c r="QZY279" s="1"/>
      <c r="RAG279" s="1"/>
      <c r="RAO279" s="1"/>
      <c r="RAW279" s="1"/>
      <c r="RBE279" s="1"/>
      <c r="RBM279" s="1"/>
      <c r="RBU279" s="1"/>
      <c r="RCC279" s="1"/>
      <c r="RCK279" s="1"/>
      <c r="RCS279" s="1"/>
      <c r="RDA279" s="1"/>
      <c r="RDI279" s="1"/>
      <c r="RDQ279" s="1"/>
      <c r="RDY279" s="1"/>
      <c r="REG279" s="1"/>
      <c r="REO279" s="1"/>
      <c r="REW279" s="1"/>
      <c r="RFE279" s="1"/>
      <c r="RFM279" s="1"/>
      <c r="RFU279" s="1"/>
      <c r="RGC279" s="1"/>
      <c r="RGK279" s="1"/>
      <c r="RGS279" s="1"/>
      <c r="RHA279" s="1"/>
      <c r="RHI279" s="1"/>
      <c r="RHQ279" s="1"/>
      <c r="RHY279" s="1"/>
      <c r="RIG279" s="1"/>
      <c r="RIO279" s="1"/>
      <c r="RIW279" s="1"/>
      <c r="RJE279" s="1"/>
      <c r="RJM279" s="1"/>
      <c r="RJU279" s="1"/>
      <c r="RKC279" s="1"/>
      <c r="RKK279" s="1"/>
      <c r="RKS279" s="1"/>
      <c r="RLA279" s="1"/>
      <c r="RLI279" s="1"/>
      <c r="RLQ279" s="1"/>
      <c r="RLY279" s="1"/>
      <c r="RMG279" s="1"/>
      <c r="RMO279" s="1"/>
      <c r="RMW279" s="1"/>
      <c r="RNE279" s="1"/>
      <c r="RNM279" s="1"/>
      <c r="RNU279" s="1"/>
      <c r="ROC279" s="1"/>
      <c r="ROK279" s="1"/>
      <c r="ROS279" s="1"/>
      <c r="RPA279" s="1"/>
      <c r="RPI279" s="1"/>
      <c r="RPQ279" s="1"/>
      <c r="RPY279" s="1"/>
      <c r="RQG279" s="1"/>
      <c r="RQO279" s="1"/>
      <c r="RQW279" s="1"/>
      <c r="RRE279" s="1"/>
      <c r="RRM279" s="1"/>
      <c r="RRU279" s="1"/>
      <c r="RSC279" s="1"/>
      <c r="RSK279" s="1"/>
      <c r="RSS279" s="1"/>
      <c r="RTA279" s="1"/>
      <c r="RTI279" s="1"/>
      <c r="RTQ279" s="1"/>
      <c r="RTY279" s="1"/>
      <c r="RUG279" s="1"/>
      <c r="RUO279" s="1"/>
      <c r="RUW279" s="1"/>
      <c r="RVE279" s="1"/>
      <c r="RVM279" s="1"/>
      <c r="RVU279" s="1"/>
      <c r="RWC279" s="1"/>
      <c r="RWK279" s="1"/>
      <c r="RWS279" s="1"/>
      <c r="RXA279" s="1"/>
      <c r="RXI279" s="1"/>
      <c r="RXQ279" s="1"/>
      <c r="RXY279" s="1"/>
      <c r="RYG279" s="1"/>
      <c r="RYO279" s="1"/>
      <c r="RYW279" s="1"/>
      <c r="RZE279" s="1"/>
      <c r="RZM279" s="1"/>
      <c r="RZU279" s="1"/>
      <c r="SAC279" s="1"/>
      <c r="SAK279" s="1"/>
      <c r="SAS279" s="1"/>
      <c r="SBA279" s="1"/>
      <c r="SBI279" s="1"/>
      <c r="SBQ279" s="1"/>
      <c r="SBY279" s="1"/>
      <c r="SCG279" s="1"/>
      <c r="SCO279" s="1"/>
      <c r="SCW279" s="1"/>
      <c r="SDE279" s="1"/>
      <c r="SDM279" s="1"/>
      <c r="SDU279" s="1"/>
      <c r="SEC279" s="1"/>
      <c r="SEK279" s="1"/>
      <c r="SES279" s="1"/>
      <c r="SFA279" s="1"/>
      <c r="SFI279" s="1"/>
      <c r="SFQ279" s="1"/>
      <c r="SFY279" s="1"/>
      <c r="SGG279" s="1"/>
      <c r="SGO279" s="1"/>
      <c r="SGW279" s="1"/>
      <c r="SHE279" s="1"/>
      <c r="SHM279" s="1"/>
      <c r="SHU279" s="1"/>
      <c r="SIC279" s="1"/>
      <c r="SIK279" s="1"/>
      <c r="SIS279" s="1"/>
      <c r="SJA279" s="1"/>
      <c r="SJI279" s="1"/>
      <c r="SJQ279" s="1"/>
      <c r="SJY279" s="1"/>
      <c r="SKG279" s="1"/>
      <c r="SKO279" s="1"/>
      <c r="SKW279" s="1"/>
      <c r="SLE279" s="1"/>
      <c r="SLM279" s="1"/>
      <c r="SLU279" s="1"/>
      <c r="SMC279" s="1"/>
      <c r="SMK279" s="1"/>
      <c r="SMS279" s="1"/>
      <c r="SNA279" s="1"/>
      <c r="SNI279" s="1"/>
      <c r="SNQ279" s="1"/>
      <c r="SNY279" s="1"/>
      <c r="SOG279" s="1"/>
      <c r="SOO279" s="1"/>
      <c r="SOW279" s="1"/>
      <c r="SPE279" s="1"/>
      <c r="SPM279" s="1"/>
      <c r="SPU279" s="1"/>
      <c r="SQC279" s="1"/>
      <c r="SQK279" s="1"/>
      <c r="SQS279" s="1"/>
      <c r="SRA279" s="1"/>
      <c r="SRI279" s="1"/>
      <c r="SRQ279" s="1"/>
      <c r="SRY279" s="1"/>
      <c r="SSG279" s="1"/>
      <c r="SSO279" s="1"/>
      <c r="SSW279" s="1"/>
      <c r="STE279" s="1"/>
      <c r="STM279" s="1"/>
      <c r="STU279" s="1"/>
      <c r="SUC279" s="1"/>
      <c r="SUK279" s="1"/>
      <c r="SUS279" s="1"/>
      <c r="SVA279" s="1"/>
      <c r="SVI279" s="1"/>
      <c r="SVQ279" s="1"/>
      <c r="SVY279" s="1"/>
      <c r="SWG279" s="1"/>
      <c r="SWO279" s="1"/>
      <c r="SWW279" s="1"/>
      <c r="SXE279" s="1"/>
      <c r="SXM279" s="1"/>
      <c r="SXU279" s="1"/>
      <c r="SYC279" s="1"/>
      <c r="SYK279" s="1"/>
      <c r="SYS279" s="1"/>
      <c r="SZA279" s="1"/>
      <c r="SZI279" s="1"/>
      <c r="SZQ279" s="1"/>
      <c r="SZY279" s="1"/>
      <c r="TAG279" s="1"/>
      <c r="TAO279" s="1"/>
      <c r="TAW279" s="1"/>
      <c r="TBE279" s="1"/>
      <c r="TBM279" s="1"/>
      <c r="TBU279" s="1"/>
      <c r="TCC279" s="1"/>
      <c r="TCK279" s="1"/>
      <c r="TCS279" s="1"/>
      <c r="TDA279" s="1"/>
      <c r="TDI279" s="1"/>
      <c r="TDQ279" s="1"/>
      <c r="TDY279" s="1"/>
      <c r="TEG279" s="1"/>
      <c r="TEO279" s="1"/>
      <c r="TEW279" s="1"/>
      <c r="TFE279" s="1"/>
      <c r="TFM279" s="1"/>
      <c r="TFU279" s="1"/>
      <c r="TGC279" s="1"/>
      <c r="TGK279" s="1"/>
      <c r="TGS279" s="1"/>
      <c r="THA279" s="1"/>
      <c r="THI279" s="1"/>
      <c r="THQ279" s="1"/>
      <c r="THY279" s="1"/>
      <c r="TIG279" s="1"/>
      <c r="TIO279" s="1"/>
      <c r="TIW279" s="1"/>
      <c r="TJE279" s="1"/>
      <c r="TJM279" s="1"/>
      <c r="TJU279" s="1"/>
      <c r="TKC279" s="1"/>
      <c r="TKK279" s="1"/>
      <c r="TKS279" s="1"/>
      <c r="TLA279" s="1"/>
      <c r="TLI279" s="1"/>
      <c r="TLQ279" s="1"/>
      <c r="TLY279" s="1"/>
      <c r="TMG279" s="1"/>
      <c r="TMO279" s="1"/>
      <c r="TMW279" s="1"/>
      <c r="TNE279" s="1"/>
      <c r="TNM279" s="1"/>
      <c r="TNU279" s="1"/>
      <c r="TOC279" s="1"/>
      <c r="TOK279" s="1"/>
      <c r="TOS279" s="1"/>
      <c r="TPA279" s="1"/>
      <c r="TPI279" s="1"/>
      <c r="TPQ279" s="1"/>
      <c r="TPY279" s="1"/>
      <c r="TQG279" s="1"/>
      <c r="TQO279" s="1"/>
      <c r="TQW279" s="1"/>
      <c r="TRE279" s="1"/>
      <c r="TRM279" s="1"/>
      <c r="TRU279" s="1"/>
      <c r="TSC279" s="1"/>
      <c r="TSK279" s="1"/>
      <c r="TSS279" s="1"/>
      <c r="TTA279" s="1"/>
      <c r="TTI279" s="1"/>
      <c r="TTQ279" s="1"/>
      <c r="TTY279" s="1"/>
      <c r="TUG279" s="1"/>
      <c r="TUO279" s="1"/>
      <c r="TUW279" s="1"/>
      <c r="TVE279" s="1"/>
      <c r="TVM279" s="1"/>
      <c r="TVU279" s="1"/>
      <c r="TWC279" s="1"/>
      <c r="TWK279" s="1"/>
      <c r="TWS279" s="1"/>
      <c r="TXA279" s="1"/>
      <c r="TXI279" s="1"/>
      <c r="TXQ279" s="1"/>
      <c r="TXY279" s="1"/>
      <c r="TYG279" s="1"/>
      <c r="TYO279" s="1"/>
      <c r="TYW279" s="1"/>
      <c r="TZE279" s="1"/>
      <c r="TZM279" s="1"/>
      <c r="TZU279" s="1"/>
      <c r="UAC279" s="1"/>
      <c r="UAK279" s="1"/>
      <c r="UAS279" s="1"/>
      <c r="UBA279" s="1"/>
      <c r="UBI279" s="1"/>
      <c r="UBQ279" s="1"/>
      <c r="UBY279" s="1"/>
      <c r="UCG279" s="1"/>
      <c r="UCO279" s="1"/>
      <c r="UCW279" s="1"/>
      <c r="UDE279" s="1"/>
      <c r="UDM279" s="1"/>
      <c r="UDU279" s="1"/>
      <c r="UEC279" s="1"/>
      <c r="UEK279" s="1"/>
      <c r="UES279" s="1"/>
      <c r="UFA279" s="1"/>
      <c r="UFI279" s="1"/>
      <c r="UFQ279" s="1"/>
      <c r="UFY279" s="1"/>
      <c r="UGG279" s="1"/>
      <c r="UGO279" s="1"/>
      <c r="UGW279" s="1"/>
      <c r="UHE279" s="1"/>
      <c r="UHM279" s="1"/>
      <c r="UHU279" s="1"/>
      <c r="UIC279" s="1"/>
      <c r="UIK279" s="1"/>
      <c r="UIS279" s="1"/>
      <c r="UJA279" s="1"/>
      <c r="UJI279" s="1"/>
      <c r="UJQ279" s="1"/>
      <c r="UJY279" s="1"/>
      <c r="UKG279" s="1"/>
      <c r="UKO279" s="1"/>
      <c r="UKW279" s="1"/>
      <c r="ULE279" s="1"/>
      <c r="ULM279" s="1"/>
      <c r="ULU279" s="1"/>
      <c r="UMC279" s="1"/>
      <c r="UMK279" s="1"/>
      <c r="UMS279" s="1"/>
      <c r="UNA279" s="1"/>
      <c r="UNI279" s="1"/>
      <c r="UNQ279" s="1"/>
      <c r="UNY279" s="1"/>
      <c r="UOG279" s="1"/>
      <c r="UOO279" s="1"/>
      <c r="UOW279" s="1"/>
      <c r="UPE279" s="1"/>
      <c r="UPM279" s="1"/>
      <c r="UPU279" s="1"/>
      <c r="UQC279" s="1"/>
      <c r="UQK279" s="1"/>
      <c r="UQS279" s="1"/>
      <c r="URA279" s="1"/>
      <c r="URI279" s="1"/>
      <c r="URQ279" s="1"/>
      <c r="URY279" s="1"/>
      <c r="USG279" s="1"/>
      <c r="USO279" s="1"/>
      <c r="USW279" s="1"/>
      <c r="UTE279" s="1"/>
      <c r="UTM279" s="1"/>
      <c r="UTU279" s="1"/>
      <c r="UUC279" s="1"/>
      <c r="UUK279" s="1"/>
      <c r="UUS279" s="1"/>
      <c r="UVA279" s="1"/>
      <c r="UVI279" s="1"/>
      <c r="UVQ279" s="1"/>
      <c r="UVY279" s="1"/>
      <c r="UWG279" s="1"/>
      <c r="UWO279" s="1"/>
      <c r="UWW279" s="1"/>
      <c r="UXE279" s="1"/>
      <c r="UXM279" s="1"/>
      <c r="UXU279" s="1"/>
      <c r="UYC279" s="1"/>
      <c r="UYK279" s="1"/>
      <c r="UYS279" s="1"/>
      <c r="UZA279" s="1"/>
      <c r="UZI279" s="1"/>
      <c r="UZQ279" s="1"/>
      <c r="UZY279" s="1"/>
      <c r="VAG279" s="1"/>
      <c r="VAO279" s="1"/>
      <c r="VAW279" s="1"/>
      <c r="VBE279" s="1"/>
      <c r="VBM279" s="1"/>
      <c r="VBU279" s="1"/>
      <c r="VCC279" s="1"/>
      <c r="VCK279" s="1"/>
      <c r="VCS279" s="1"/>
      <c r="VDA279" s="1"/>
      <c r="VDI279" s="1"/>
      <c r="VDQ279" s="1"/>
      <c r="VDY279" s="1"/>
      <c r="VEG279" s="1"/>
      <c r="VEO279" s="1"/>
      <c r="VEW279" s="1"/>
      <c r="VFE279" s="1"/>
      <c r="VFM279" s="1"/>
      <c r="VFU279" s="1"/>
      <c r="VGC279" s="1"/>
      <c r="VGK279" s="1"/>
      <c r="VGS279" s="1"/>
      <c r="VHA279" s="1"/>
      <c r="VHI279" s="1"/>
      <c r="VHQ279" s="1"/>
      <c r="VHY279" s="1"/>
      <c r="VIG279" s="1"/>
      <c r="VIO279" s="1"/>
      <c r="VIW279" s="1"/>
      <c r="VJE279" s="1"/>
      <c r="VJM279" s="1"/>
      <c r="VJU279" s="1"/>
      <c r="VKC279" s="1"/>
      <c r="VKK279" s="1"/>
      <c r="VKS279" s="1"/>
      <c r="VLA279" s="1"/>
      <c r="VLI279" s="1"/>
      <c r="VLQ279" s="1"/>
      <c r="VLY279" s="1"/>
      <c r="VMG279" s="1"/>
      <c r="VMO279" s="1"/>
      <c r="VMW279" s="1"/>
      <c r="VNE279" s="1"/>
      <c r="VNM279" s="1"/>
      <c r="VNU279" s="1"/>
      <c r="VOC279" s="1"/>
      <c r="VOK279" s="1"/>
      <c r="VOS279" s="1"/>
      <c r="VPA279" s="1"/>
      <c r="VPI279" s="1"/>
      <c r="VPQ279" s="1"/>
      <c r="VPY279" s="1"/>
      <c r="VQG279" s="1"/>
      <c r="VQO279" s="1"/>
      <c r="VQW279" s="1"/>
      <c r="VRE279" s="1"/>
      <c r="VRM279" s="1"/>
      <c r="VRU279" s="1"/>
      <c r="VSC279" s="1"/>
      <c r="VSK279" s="1"/>
      <c r="VSS279" s="1"/>
      <c r="VTA279" s="1"/>
      <c r="VTI279" s="1"/>
      <c r="VTQ279" s="1"/>
      <c r="VTY279" s="1"/>
      <c r="VUG279" s="1"/>
      <c r="VUO279" s="1"/>
      <c r="VUW279" s="1"/>
      <c r="VVE279" s="1"/>
      <c r="VVM279" s="1"/>
      <c r="VVU279" s="1"/>
      <c r="VWC279" s="1"/>
      <c r="VWK279" s="1"/>
      <c r="VWS279" s="1"/>
      <c r="VXA279" s="1"/>
      <c r="VXI279" s="1"/>
      <c r="VXQ279" s="1"/>
      <c r="VXY279" s="1"/>
      <c r="VYG279" s="1"/>
      <c r="VYO279" s="1"/>
      <c r="VYW279" s="1"/>
      <c r="VZE279" s="1"/>
      <c r="VZM279" s="1"/>
      <c r="VZU279" s="1"/>
      <c r="WAC279" s="1"/>
      <c r="WAK279" s="1"/>
      <c r="WAS279" s="1"/>
      <c r="WBA279" s="1"/>
      <c r="WBI279" s="1"/>
      <c r="WBQ279" s="1"/>
      <c r="WBY279" s="1"/>
      <c r="WCG279" s="1"/>
      <c r="WCO279" s="1"/>
      <c r="WCW279" s="1"/>
      <c r="WDE279" s="1"/>
      <c r="WDM279" s="1"/>
      <c r="WDU279" s="1"/>
      <c r="WEC279" s="1"/>
      <c r="WEK279" s="1"/>
      <c r="WES279" s="1"/>
      <c r="WFA279" s="1"/>
      <c r="WFI279" s="1"/>
      <c r="WFQ279" s="1"/>
      <c r="WFY279" s="1"/>
      <c r="WGG279" s="1"/>
      <c r="WGO279" s="1"/>
      <c r="WGW279" s="1"/>
      <c r="WHE279" s="1"/>
      <c r="WHM279" s="1"/>
      <c r="WHU279" s="1"/>
      <c r="WIC279" s="1"/>
      <c r="WIK279" s="1"/>
      <c r="WIS279" s="1"/>
      <c r="WJA279" s="1"/>
      <c r="WJI279" s="1"/>
      <c r="WJQ279" s="1"/>
      <c r="WJY279" s="1"/>
      <c r="WKG279" s="1"/>
      <c r="WKO279" s="1"/>
      <c r="WKW279" s="1"/>
      <c r="WLE279" s="1"/>
      <c r="WLM279" s="1"/>
      <c r="WLU279" s="1"/>
      <c r="WMC279" s="1"/>
      <c r="WMK279" s="1"/>
      <c r="WMS279" s="1"/>
      <c r="WNA279" s="1"/>
      <c r="WNI279" s="1"/>
      <c r="WNQ279" s="1"/>
      <c r="WNY279" s="1"/>
      <c r="WOG279" s="1"/>
      <c r="WOO279" s="1"/>
      <c r="WOW279" s="1"/>
      <c r="WPE279" s="1"/>
      <c r="WPM279" s="1"/>
      <c r="WPU279" s="1"/>
      <c r="WQC279" s="1"/>
      <c r="WQK279" s="1"/>
      <c r="WQS279" s="1"/>
      <c r="WRA279" s="1"/>
      <c r="WRI279" s="1"/>
      <c r="WRQ279" s="1"/>
      <c r="WRY279" s="1"/>
      <c r="WSG279" s="1"/>
      <c r="WSO279" s="1"/>
      <c r="WSW279" s="1"/>
      <c r="WTE279" s="1"/>
      <c r="WTM279" s="1"/>
      <c r="WTU279" s="1"/>
      <c r="WUC279" s="1"/>
      <c r="WUK279" s="1"/>
      <c r="WUS279" s="1"/>
      <c r="WVA279" s="1"/>
      <c r="WVI279" s="1"/>
      <c r="WVQ279" s="1"/>
      <c r="WVY279" s="1"/>
      <c r="WWG279" s="1"/>
      <c r="WWO279" s="1"/>
      <c r="WWW279" s="1"/>
      <c r="WXE279" s="1"/>
      <c r="WXM279" s="1"/>
      <c r="WXU279" s="1"/>
      <c r="WYC279" s="1"/>
      <c r="WYK279" s="1"/>
      <c r="WYS279" s="1"/>
      <c r="WZA279" s="1"/>
      <c r="WZI279" s="1"/>
      <c r="WZQ279" s="1"/>
      <c r="WZY279" s="1"/>
      <c r="XAG279" s="1"/>
      <c r="XAO279" s="1"/>
      <c r="XAW279" s="1"/>
      <c r="XBE279" s="1"/>
      <c r="XBM279" s="1"/>
      <c r="XBU279" s="1"/>
      <c r="XCC279" s="1"/>
      <c r="XCK279" s="1"/>
      <c r="XCS279" s="1"/>
      <c r="XDA279" s="1"/>
      <c r="XDI279" s="1"/>
      <c r="XDQ279" s="1"/>
      <c r="XDY279" s="1"/>
      <c r="XEG279" s="1"/>
      <c r="XEO279" s="1"/>
      <c r="XEW279" s="1"/>
      <c r="XEX279" s="1"/>
      <c r="XEY279" s="1"/>
      <c r="XEZ279" s="1"/>
      <c r="XFA279" s="1"/>
      <c r="XFB279" s="1"/>
      <c r="XFC279" s="1"/>
      <c r="XFD279" s="1"/>
    </row>
    <row r="280" customFormat="false" ht="15" hidden="false" customHeight="true" outlineLevel="0" collapsed="false">
      <c r="A280" s="34" t="n">
        <v>272</v>
      </c>
      <c r="B280" s="35" t="s">
        <v>404</v>
      </c>
      <c r="C280" s="35" t="s">
        <v>409</v>
      </c>
      <c r="D280" s="35" t="n">
        <v>16</v>
      </c>
      <c r="E280" s="35" t="n">
        <v>690</v>
      </c>
      <c r="F280" s="35" t="s">
        <v>19</v>
      </c>
      <c r="G280" s="35" t="n">
        <v>7727</v>
      </c>
      <c r="H280" s="35" t="s">
        <v>384</v>
      </c>
      <c r="I280" s="36" t="s">
        <v>21</v>
      </c>
      <c r="J280" s="17" t="n">
        <v>106.25</v>
      </c>
      <c r="K280" s="17" t="n">
        <v>144.39</v>
      </c>
    </row>
    <row r="281" customFormat="false" ht="15" hidden="false" customHeight="true" outlineLevel="0" collapsed="false">
      <c r="A281" s="13" t="n">
        <v>273</v>
      </c>
      <c r="B281" s="15" t="s">
        <v>404</v>
      </c>
      <c r="C281" s="15" t="s">
        <v>409</v>
      </c>
      <c r="D281" s="15" t="n">
        <v>16</v>
      </c>
      <c r="E281" s="15" t="n">
        <v>1010</v>
      </c>
      <c r="F281" s="15" t="s">
        <v>19</v>
      </c>
      <c r="G281" s="15" t="n">
        <v>7796</v>
      </c>
      <c r="H281" s="15" t="s">
        <v>384</v>
      </c>
      <c r="I281" s="16" t="s">
        <v>21</v>
      </c>
      <c r="J281" s="17" t="n">
        <v>106.25</v>
      </c>
      <c r="K281" s="17" t="n">
        <v>144.39</v>
      </c>
    </row>
    <row r="282" customFormat="false" ht="15" hidden="false" customHeight="true" outlineLevel="0" collapsed="false">
      <c r="A282" s="13" t="n">
        <v>274</v>
      </c>
      <c r="B282" s="15" t="s">
        <v>404</v>
      </c>
      <c r="C282" s="15" t="s">
        <v>409</v>
      </c>
      <c r="D282" s="15" t="n">
        <v>16</v>
      </c>
      <c r="E282" s="15" t="n">
        <v>1925</v>
      </c>
      <c r="F282" s="15" t="s">
        <v>19</v>
      </c>
      <c r="G282" s="15" t="n">
        <v>7765</v>
      </c>
      <c r="H282" s="15" t="s">
        <v>384</v>
      </c>
      <c r="I282" s="16" t="s">
        <v>21</v>
      </c>
      <c r="J282" s="17" t="n">
        <v>106.25</v>
      </c>
      <c r="K282" s="17" t="n">
        <v>144.39</v>
      </c>
    </row>
    <row r="283" customFormat="false" ht="15" hidden="false" customHeight="true" outlineLevel="0" collapsed="false">
      <c r="A283" s="13" t="n">
        <v>275</v>
      </c>
      <c r="B283" s="15" t="s">
        <v>404</v>
      </c>
      <c r="C283" s="15" t="s">
        <v>409</v>
      </c>
      <c r="D283" s="15" t="n">
        <v>16</v>
      </c>
      <c r="E283" s="15" t="n">
        <v>146</v>
      </c>
      <c r="F283" s="15" t="s">
        <v>19</v>
      </c>
      <c r="G283" s="15" t="n">
        <v>2741</v>
      </c>
      <c r="H283" s="15" t="s">
        <v>384</v>
      </c>
      <c r="I283" s="16" t="s">
        <v>21</v>
      </c>
      <c r="J283" s="17" t="n">
        <v>106.25</v>
      </c>
      <c r="K283" s="17" t="n">
        <v>144.39</v>
      </c>
    </row>
    <row r="284" customFormat="false" ht="15" hidden="false" customHeight="true" outlineLevel="0" collapsed="false">
      <c r="A284" s="13" t="n">
        <v>276</v>
      </c>
      <c r="B284" s="15" t="s">
        <v>410</v>
      </c>
      <c r="C284" s="15" t="s">
        <v>411</v>
      </c>
      <c r="D284" s="15" t="s">
        <v>412</v>
      </c>
      <c r="E284" s="15" t="n">
        <v>7512</v>
      </c>
      <c r="F284" s="15" t="n">
        <v>80</v>
      </c>
      <c r="G284" s="15" t="n">
        <v>1014</v>
      </c>
      <c r="H284" s="15" t="s">
        <v>384</v>
      </c>
      <c r="I284" s="16" t="s">
        <v>21</v>
      </c>
      <c r="J284" s="17" t="n">
        <v>283.32</v>
      </c>
      <c r="K284" s="17" t="n">
        <v>169.38</v>
      </c>
    </row>
    <row r="285" customFormat="false" ht="15" hidden="false" customHeight="true" outlineLevel="0" collapsed="false">
      <c r="A285" s="13" t="n">
        <v>277</v>
      </c>
      <c r="B285" s="15" t="s">
        <v>413</v>
      </c>
      <c r="C285" s="15" t="s">
        <v>414</v>
      </c>
      <c r="D285" s="15" t="s">
        <v>415</v>
      </c>
      <c r="E285" s="15" t="s">
        <v>416</v>
      </c>
      <c r="F285" s="15" t="s">
        <v>19</v>
      </c>
      <c r="G285" s="15" t="s">
        <v>19</v>
      </c>
      <c r="H285" s="15" t="s">
        <v>384</v>
      </c>
      <c r="I285" s="16" t="s">
        <v>28</v>
      </c>
      <c r="J285" s="17" t="n">
        <v>214.85</v>
      </c>
      <c r="K285" s="17" t="n">
        <v>171.55</v>
      </c>
    </row>
    <row r="286" customFormat="false" ht="15" hidden="false" customHeight="true" outlineLevel="0" collapsed="false">
      <c r="A286" s="13" t="n">
        <v>278</v>
      </c>
      <c r="B286" s="15" t="s">
        <v>413</v>
      </c>
      <c r="C286" s="15" t="s">
        <v>414</v>
      </c>
      <c r="D286" s="15" t="s">
        <v>415</v>
      </c>
      <c r="E286" s="15" t="s">
        <v>417</v>
      </c>
      <c r="F286" s="15" t="n">
        <v>1958</v>
      </c>
      <c r="G286" s="15" t="n">
        <v>1025</v>
      </c>
      <c r="H286" s="15" t="s">
        <v>384</v>
      </c>
      <c r="I286" s="16" t="s">
        <v>21</v>
      </c>
      <c r="J286" s="17" t="n">
        <v>214.85</v>
      </c>
      <c r="K286" s="17" t="n">
        <v>171.55</v>
      </c>
    </row>
    <row r="287" customFormat="false" ht="15" hidden="false" customHeight="true" outlineLevel="0" collapsed="false">
      <c r="A287" s="13" t="n">
        <v>279</v>
      </c>
      <c r="B287" s="15" t="s">
        <v>418</v>
      </c>
      <c r="C287" s="15" t="s">
        <v>419</v>
      </c>
      <c r="D287" s="15" t="s">
        <v>19</v>
      </c>
      <c r="E287" s="15" t="s">
        <v>19</v>
      </c>
      <c r="F287" s="15" t="n">
        <v>31696</v>
      </c>
      <c r="G287" s="15" t="n">
        <v>1029</v>
      </c>
      <c r="H287" s="15" t="s">
        <v>384</v>
      </c>
      <c r="I287" s="16" t="s">
        <v>21</v>
      </c>
      <c r="J287" s="17" t="n">
        <v>233.74</v>
      </c>
      <c r="K287" s="17" t="n">
        <v>171.55</v>
      </c>
    </row>
    <row r="288" customFormat="false" ht="15" hidden="false" customHeight="true" outlineLevel="0" collapsed="false">
      <c r="A288" s="13" t="n">
        <v>280</v>
      </c>
      <c r="B288" s="15" t="s">
        <v>420</v>
      </c>
      <c r="C288" s="15" t="s">
        <v>42</v>
      </c>
      <c r="D288" s="15" t="n">
        <v>502</v>
      </c>
      <c r="E288" s="15"/>
      <c r="F288" s="15" t="n">
        <v>21778</v>
      </c>
      <c r="G288" s="15" t="n">
        <v>1030</v>
      </c>
      <c r="H288" s="15" t="s">
        <v>384</v>
      </c>
      <c r="I288" s="16" t="s">
        <v>28</v>
      </c>
      <c r="J288" s="17" t="n">
        <v>233.74</v>
      </c>
      <c r="K288" s="17" t="n">
        <v>171.55</v>
      </c>
    </row>
    <row r="289" customFormat="false" ht="15" hidden="false" customHeight="true" outlineLevel="0" collapsed="false">
      <c r="A289" s="13" t="n">
        <v>281</v>
      </c>
      <c r="B289" s="15" t="s">
        <v>418</v>
      </c>
      <c r="C289" s="15" t="s">
        <v>42</v>
      </c>
      <c r="D289" s="15" t="s">
        <v>421</v>
      </c>
      <c r="E289" s="15" t="s">
        <v>19</v>
      </c>
      <c r="F289" s="15" t="s">
        <v>19</v>
      </c>
      <c r="G289" s="15" t="n">
        <v>1003</v>
      </c>
      <c r="H289" s="15" t="s">
        <v>384</v>
      </c>
      <c r="I289" s="16" t="s">
        <v>21</v>
      </c>
      <c r="J289" s="17" t="n">
        <v>233.74</v>
      </c>
      <c r="K289" s="17" t="n">
        <v>171.55</v>
      </c>
    </row>
    <row r="290" customFormat="false" ht="15" hidden="false" customHeight="true" outlineLevel="0" collapsed="false">
      <c r="A290" s="13" t="n">
        <v>282</v>
      </c>
      <c r="B290" s="15" t="s">
        <v>422</v>
      </c>
      <c r="C290" s="15" t="s">
        <v>42</v>
      </c>
      <c r="D290" s="15" t="n">
        <v>270</v>
      </c>
      <c r="E290" s="15" t="s">
        <v>423</v>
      </c>
      <c r="F290" s="15" t="n">
        <v>21779</v>
      </c>
      <c r="G290" s="15" t="n">
        <v>1024</v>
      </c>
      <c r="H290" s="15" t="s">
        <v>384</v>
      </c>
      <c r="I290" s="16" t="s">
        <v>21</v>
      </c>
      <c r="J290" s="17" t="n">
        <v>203.05</v>
      </c>
      <c r="K290" s="17" t="n">
        <v>165.04</v>
      </c>
    </row>
    <row r="291" customFormat="false" ht="15" hidden="false" customHeight="true" outlineLevel="0" collapsed="false">
      <c r="A291" s="13" t="n">
        <v>283</v>
      </c>
      <c r="B291" s="15" t="s">
        <v>422</v>
      </c>
      <c r="C291" s="15" t="s">
        <v>424</v>
      </c>
      <c r="D291" s="15" t="s">
        <v>19</v>
      </c>
      <c r="E291" s="15" t="s">
        <v>19</v>
      </c>
      <c r="F291" s="15" t="n">
        <v>40883</v>
      </c>
      <c r="G291" s="15" t="n">
        <v>2740</v>
      </c>
      <c r="H291" s="15" t="s">
        <v>384</v>
      </c>
      <c r="I291" s="16" t="s">
        <v>21</v>
      </c>
      <c r="J291" s="17" t="n">
        <v>203.05</v>
      </c>
      <c r="K291" s="17" t="n">
        <v>165.04</v>
      </c>
    </row>
    <row r="292" customFormat="false" ht="15" hidden="false" customHeight="true" outlineLevel="0" collapsed="false">
      <c r="A292" s="13" t="n">
        <v>284</v>
      </c>
      <c r="B292" s="15" t="s">
        <v>422</v>
      </c>
      <c r="C292" s="15" t="s">
        <v>411</v>
      </c>
      <c r="D292" s="15" t="s">
        <v>425</v>
      </c>
      <c r="E292" s="15" t="n">
        <v>5476</v>
      </c>
      <c r="F292" s="15" t="s">
        <v>19</v>
      </c>
      <c r="G292" s="15" t="n">
        <v>1001</v>
      </c>
      <c r="H292" s="15" t="s">
        <v>384</v>
      </c>
      <c r="I292" s="16" t="s">
        <v>21</v>
      </c>
      <c r="J292" s="17" t="n">
        <v>203.05</v>
      </c>
      <c r="K292" s="17" t="n">
        <v>165.04</v>
      </c>
    </row>
    <row r="293" customFormat="false" ht="15" hidden="false" customHeight="true" outlineLevel="0" collapsed="false">
      <c r="A293" s="13" t="n">
        <v>285</v>
      </c>
      <c r="B293" s="15" t="s">
        <v>426</v>
      </c>
      <c r="C293" s="15" t="s">
        <v>427</v>
      </c>
      <c r="D293" s="15" t="s">
        <v>428</v>
      </c>
      <c r="E293" s="15" t="n">
        <v>8582491</v>
      </c>
      <c r="F293" s="15" t="n">
        <v>26793</v>
      </c>
      <c r="G293" s="15" t="n">
        <v>1009</v>
      </c>
      <c r="H293" s="15" t="s">
        <v>384</v>
      </c>
      <c r="I293" s="16" t="s">
        <v>21</v>
      </c>
      <c r="J293" s="17" t="n">
        <v>280.97</v>
      </c>
      <c r="K293" s="17" t="n">
        <v>232.04</v>
      </c>
    </row>
    <row r="294" customFormat="false" ht="15" hidden="false" customHeight="true" outlineLevel="0" collapsed="false">
      <c r="A294" s="13" t="n">
        <v>286</v>
      </c>
      <c r="B294" s="15" t="s">
        <v>426</v>
      </c>
      <c r="C294" s="15" t="s">
        <v>427</v>
      </c>
      <c r="D294" s="15" t="s">
        <v>428</v>
      </c>
      <c r="E294" s="15" t="n">
        <v>850636</v>
      </c>
      <c r="F294" s="15" t="n">
        <v>26496</v>
      </c>
      <c r="G294" s="15" t="n">
        <v>10221</v>
      </c>
      <c r="H294" s="15" t="s">
        <v>384</v>
      </c>
      <c r="I294" s="16" t="s">
        <v>21</v>
      </c>
      <c r="J294" s="17" t="n">
        <v>280.97</v>
      </c>
      <c r="K294" s="17" t="n">
        <v>232.04</v>
      </c>
    </row>
    <row r="295" customFormat="false" ht="15" hidden="false" customHeight="true" outlineLevel="0" collapsed="false">
      <c r="A295" s="13" t="n">
        <v>287</v>
      </c>
      <c r="B295" s="15" t="s">
        <v>426</v>
      </c>
      <c r="C295" s="15" t="s">
        <v>427</v>
      </c>
      <c r="D295" s="15" t="s">
        <v>429</v>
      </c>
      <c r="E295" s="15" t="n">
        <v>144590</v>
      </c>
      <c r="F295" s="15" t="s">
        <v>19</v>
      </c>
      <c r="G295" s="15" t="n">
        <v>1027</v>
      </c>
      <c r="H295" s="15" t="s">
        <v>384</v>
      </c>
      <c r="I295" s="16" t="s">
        <v>28</v>
      </c>
      <c r="J295" s="17" t="n">
        <v>280.97</v>
      </c>
      <c r="K295" s="17" t="n">
        <v>232.04</v>
      </c>
    </row>
    <row r="296" customFormat="false" ht="15" hidden="false" customHeight="true" outlineLevel="0" collapsed="false">
      <c r="A296" s="13" t="n">
        <v>288</v>
      </c>
      <c r="B296" s="15" t="s">
        <v>430</v>
      </c>
      <c r="C296" s="15" t="s">
        <v>431</v>
      </c>
      <c r="D296" s="15" t="n">
        <v>340</v>
      </c>
      <c r="E296" s="15" t="s">
        <v>19</v>
      </c>
      <c r="F296" s="15" t="s">
        <v>19</v>
      </c>
      <c r="G296" s="15" t="s">
        <v>19</v>
      </c>
      <c r="H296" s="15" t="s">
        <v>384</v>
      </c>
      <c r="I296" s="16" t="s">
        <v>21</v>
      </c>
      <c r="J296" s="17" t="n">
        <v>318.75</v>
      </c>
      <c r="K296" s="17" t="n">
        <v>217.16</v>
      </c>
    </row>
    <row r="297" customFormat="false" ht="15" hidden="false" customHeight="true" outlineLevel="0" collapsed="false">
      <c r="A297" s="13" t="n">
        <v>289</v>
      </c>
      <c r="B297" s="22" t="s">
        <v>432</v>
      </c>
      <c r="C297" s="22" t="s">
        <v>433</v>
      </c>
      <c r="D297" s="15" t="s">
        <v>19</v>
      </c>
      <c r="E297" s="15" t="s">
        <v>19</v>
      </c>
      <c r="F297" s="15" t="s">
        <v>19</v>
      </c>
      <c r="G297" s="15" t="s">
        <v>19</v>
      </c>
      <c r="H297" s="15" t="s">
        <v>384</v>
      </c>
      <c r="I297" s="16" t="s">
        <v>21</v>
      </c>
      <c r="J297" s="17" t="n">
        <v>123.96</v>
      </c>
      <c r="K297" s="17" t="n">
        <v>99.89</v>
      </c>
    </row>
    <row r="298" customFormat="false" ht="15" hidden="false" customHeight="true" outlineLevel="0" collapsed="false">
      <c r="A298" s="13" t="n">
        <v>290</v>
      </c>
      <c r="B298" s="22" t="s">
        <v>432</v>
      </c>
      <c r="C298" s="15" t="s">
        <v>19</v>
      </c>
      <c r="D298" s="15" t="s">
        <v>19</v>
      </c>
      <c r="E298" s="15" t="s">
        <v>19</v>
      </c>
      <c r="F298" s="15" t="s">
        <v>19</v>
      </c>
      <c r="G298" s="15" t="s">
        <v>19</v>
      </c>
      <c r="H298" s="15" t="s">
        <v>384</v>
      </c>
      <c r="I298" s="16" t="s">
        <v>21</v>
      </c>
      <c r="J298" s="17" t="n">
        <v>123.96</v>
      </c>
      <c r="K298" s="17" t="n">
        <v>99.89</v>
      </c>
    </row>
    <row r="299" customFormat="false" ht="15" hidden="false" customHeight="true" outlineLevel="0" collapsed="false">
      <c r="A299" s="13" t="n">
        <v>291</v>
      </c>
      <c r="B299" s="22" t="s">
        <v>434</v>
      </c>
      <c r="C299" s="22" t="s">
        <v>433</v>
      </c>
      <c r="D299" s="15" t="s">
        <v>19</v>
      </c>
      <c r="E299" s="15" t="s">
        <v>19</v>
      </c>
      <c r="F299" s="15" t="s">
        <v>19</v>
      </c>
      <c r="G299" s="15" t="s">
        <v>19</v>
      </c>
      <c r="H299" s="15" t="s">
        <v>384</v>
      </c>
      <c r="I299" s="16" t="s">
        <v>21</v>
      </c>
      <c r="J299" s="17" t="n">
        <v>123.96</v>
      </c>
      <c r="K299" s="17" t="n">
        <v>99.89</v>
      </c>
    </row>
    <row r="300" customFormat="false" ht="15" hidden="false" customHeight="true" outlineLevel="0" collapsed="false">
      <c r="A300" s="13" t="n">
        <v>292</v>
      </c>
      <c r="B300" s="22" t="s">
        <v>435</v>
      </c>
      <c r="C300" s="22" t="s">
        <v>436</v>
      </c>
      <c r="D300" s="22" t="s">
        <v>437</v>
      </c>
      <c r="E300" s="15" t="s">
        <v>19</v>
      </c>
      <c r="F300" s="15" t="s">
        <v>19</v>
      </c>
      <c r="G300" s="15" t="s">
        <v>19</v>
      </c>
      <c r="H300" s="15" t="s">
        <v>384</v>
      </c>
      <c r="I300" s="16" t="s">
        <v>21</v>
      </c>
      <c r="J300" s="17" t="n">
        <v>123.96</v>
      </c>
      <c r="K300" s="17" t="n">
        <v>99.89</v>
      </c>
    </row>
    <row r="301" customFormat="false" ht="15" hidden="false" customHeight="true" outlineLevel="0" collapsed="false">
      <c r="A301" s="13" t="n">
        <v>293</v>
      </c>
      <c r="B301" s="22" t="s">
        <v>438</v>
      </c>
      <c r="C301" s="22" t="s">
        <v>433</v>
      </c>
      <c r="D301" s="15" t="s">
        <v>19</v>
      </c>
      <c r="E301" s="15" t="s">
        <v>19</v>
      </c>
      <c r="F301" s="15" t="s">
        <v>19</v>
      </c>
      <c r="G301" s="15" t="s">
        <v>19</v>
      </c>
      <c r="H301" s="15" t="s">
        <v>384</v>
      </c>
      <c r="I301" s="16" t="s">
        <v>21</v>
      </c>
      <c r="J301" s="17" t="n">
        <v>123.96</v>
      </c>
      <c r="K301" s="17" t="n">
        <v>99.89</v>
      </c>
    </row>
    <row r="302" customFormat="false" ht="15" hidden="false" customHeight="true" outlineLevel="0" collapsed="false">
      <c r="A302" s="13" t="n">
        <v>294</v>
      </c>
      <c r="B302" s="22" t="s">
        <v>439</v>
      </c>
      <c r="C302" s="22" t="s">
        <v>436</v>
      </c>
      <c r="D302" s="22" t="s">
        <v>437</v>
      </c>
      <c r="E302" s="15" t="s">
        <v>19</v>
      </c>
      <c r="F302" s="15" t="s">
        <v>19</v>
      </c>
      <c r="G302" s="15" t="s">
        <v>19</v>
      </c>
      <c r="H302" s="15" t="s">
        <v>384</v>
      </c>
      <c r="I302" s="16" t="s">
        <v>21</v>
      </c>
      <c r="J302" s="17" t="n">
        <v>123.96</v>
      </c>
      <c r="K302" s="17" t="n">
        <v>99.89</v>
      </c>
    </row>
    <row r="303" customFormat="false" ht="15" hidden="false" customHeight="true" outlineLevel="0" collapsed="false">
      <c r="A303" s="13" t="n">
        <v>295</v>
      </c>
      <c r="B303" s="22" t="s">
        <v>440</v>
      </c>
      <c r="C303" s="22" t="s">
        <v>433</v>
      </c>
      <c r="D303" s="22" t="s">
        <v>161</v>
      </c>
      <c r="E303" s="15" t="s">
        <v>19</v>
      </c>
      <c r="F303" s="15" t="s">
        <v>19</v>
      </c>
      <c r="G303" s="15" t="s">
        <v>19</v>
      </c>
      <c r="H303" s="15" t="s">
        <v>384</v>
      </c>
      <c r="I303" s="16" t="s">
        <v>21</v>
      </c>
      <c r="J303" s="17" t="n">
        <v>123.96</v>
      </c>
      <c r="K303" s="17" t="n">
        <v>99.89</v>
      </c>
    </row>
    <row r="304" customFormat="false" ht="15" hidden="false" customHeight="true" outlineLevel="0" collapsed="false">
      <c r="A304" s="13" t="n">
        <v>296</v>
      </c>
      <c r="B304" s="22" t="s">
        <v>441</v>
      </c>
      <c r="C304" s="22" t="s">
        <v>436</v>
      </c>
      <c r="D304" s="22" t="s">
        <v>437</v>
      </c>
      <c r="E304" s="15" t="s">
        <v>19</v>
      </c>
      <c r="F304" s="15" t="s">
        <v>19</v>
      </c>
      <c r="G304" s="15" t="s">
        <v>19</v>
      </c>
      <c r="H304" s="15" t="s">
        <v>384</v>
      </c>
      <c r="I304" s="16" t="s">
        <v>21</v>
      </c>
      <c r="J304" s="17" t="n">
        <v>123.96</v>
      </c>
      <c r="K304" s="17" t="n">
        <v>99.89</v>
      </c>
    </row>
    <row r="305" customFormat="false" ht="15" hidden="false" customHeight="true" outlineLevel="0" collapsed="false">
      <c r="A305" s="13" t="n">
        <v>297</v>
      </c>
      <c r="B305" s="22" t="s">
        <v>442</v>
      </c>
      <c r="C305" s="22" t="s">
        <v>436</v>
      </c>
      <c r="D305" s="22" t="s">
        <v>437</v>
      </c>
      <c r="E305" s="15" t="s">
        <v>19</v>
      </c>
      <c r="F305" s="15" t="s">
        <v>19</v>
      </c>
      <c r="G305" s="15" t="s">
        <v>19</v>
      </c>
      <c r="H305" s="15" t="s">
        <v>384</v>
      </c>
      <c r="I305" s="16" t="s">
        <v>21</v>
      </c>
      <c r="J305" s="17" t="n">
        <v>123.96</v>
      </c>
      <c r="K305" s="17" t="n">
        <v>99.89</v>
      </c>
    </row>
    <row r="306" customFormat="false" ht="15" hidden="false" customHeight="true" outlineLevel="0" collapsed="false">
      <c r="A306" s="13" t="n">
        <v>298</v>
      </c>
      <c r="B306" s="22" t="s">
        <v>443</v>
      </c>
      <c r="C306" s="22" t="s">
        <v>433</v>
      </c>
      <c r="D306" s="15" t="s">
        <v>19</v>
      </c>
      <c r="E306" s="15" t="s">
        <v>19</v>
      </c>
      <c r="F306" s="15" t="s">
        <v>19</v>
      </c>
      <c r="G306" s="15" t="s">
        <v>19</v>
      </c>
      <c r="H306" s="15" t="s">
        <v>384</v>
      </c>
      <c r="I306" s="16" t="s">
        <v>21</v>
      </c>
      <c r="J306" s="17" t="n">
        <v>123.96</v>
      </c>
      <c r="K306" s="17" t="n">
        <v>99.89</v>
      </c>
    </row>
    <row r="307" customFormat="false" ht="15" hidden="false" customHeight="true" outlineLevel="0" collapsed="false">
      <c r="A307" s="13" t="n">
        <v>299</v>
      </c>
      <c r="B307" s="15" t="s">
        <v>444</v>
      </c>
      <c r="C307" s="15" t="s">
        <v>445</v>
      </c>
      <c r="D307" s="15" t="s">
        <v>446</v>
      </c>
      <c r="E307" s="15" t="s">
        <v>19</v>
      </c>
      <c r="F307" s="15" t="s">
        <v>19</v>
      </c>
      <c r="G307" s="15" t="s">
        <v>19</v>
      </c>
      <c r="H307" s="15" t="s">
        <v>447</v>
      </c>
      <c r="I307" s="16" t="s">
        <v>21</v>
      </c>
      <c r="J307" s="17" t="n">
        <v>123.96</v>
      </c>
      <c r="K307" s="17" t="n">
        <v>91.21</v>
      </c>
    </row>
    <row r="308" customFormat="false" ht="15" hidden="false" customHeight="true" outlineLevel="0" collapsed="false">
      <c r="A308" s="13" t="n">
        <v>300</v>
      </c>
      <c r="B308" s="28" t="s">
        <v>448</v>
      </c>
      <c r="C308" s="14" t="s">
        <v>431</v>
      </c>
      <c r="D308" s="14" t="s">
        <v>449</v>
      </c>
      <c r="E308" s="14" t="s">
        <v>19</v>
      </c>
      <c r="F308" s="14" t="s">
        <v>19</v>
      </c>
      <c r="G308" s="14" t="s">
        <v>19</v>
      </c>
      <c r="H308" s="15" t="s">
        <v>447</v>
      </c>
      <c r="I308" s="16" t="s">
        <v>21</v>
      </c>
      <c r="J308" s="17" t="n">
        <v>159.37</v>
      </c>
      <c r="K308" s="17" t="n">
        <v>298.63</v>
      </c>
    </row>
    <row r="309" customFormat="false" ht="15" hidden="false" customHeight="true" outlineLevel="0" collapsed="false">
      <c r="A309" s="13" t="n">
        <v>301</v>
      </c>
      <c r="B309" s="28" t="s">
        <v>448</v>
      </c>
      <c r="C309" s="14" t="s">
        <v>450</v>
      </c>
      <c r="D309" s="14" t="s">
        <v>451</v>
      </c>
      <c r="E309" s="14" t="s">
        <v>19</v>
      </c>
      <c r="F309" s="14" t="n">
        <v>24903</v>
      </c>
      <c r="G309" s="14" t="s">
        <v>19</v>
      </c>
      <c r="H309" s="15" t="s">
        <v>447</v>
      </c>
      <c r="I309" s="16" t="s">
        <v>21</v>
      </c>
      <c r="J309" s="17" t="n">
        <v>159.37</v>
      </c>
      <c r="K309" s="17" t="n">
        <v>298.63</v>
      </c>
    </row>
    <row r="310" customFormat="false" ht="15" hidden="false" customHeight="true" outlineLevel="0" collapsed="false">
      <c r="A310" s="13" t="n">
        <v>302</v>
      </c>
      <c r="B310" s="15" t="s">
        <v>452</v>
      </c>
      <c r="C310" s="15" t="s">
        <v>453</v>
      </c>
      <c r="D310" s="15" t="s">
        <v>454</v>
      </c>
      <c r="E310" s="15" t="s">
        <v>19</v>
      </c>
      <c r="F310" s="15" t="n">
        <v>19142</v>
      </c>
      <c r="G310" s="15" t="s">
        <v>19</v>
      </c>
      <c r="H310" s="15" t="s">
        <v>455</v>
      </c>
      <c r="I310" s="16" t="s">
        <v>21</v>
      </c>
      <c r="J310" s="17" t="n">
        <v>2833.26</v>
      </c>
      <c r="K310" s="17" t="n">
        <v>3387.6</v>
      </c>
    </row>
    <row r="311" customFormat="false" ht="15" hidden="false" customHeight="true" outlineLevel="0" collapsed="false">
      <c r="A311" s="13" t="n">
        <v>303</v>
      </c>
      <c r="B311" s="15" t="s">
        <v>444</v>
      </c>
      <c r="C311" s="15" t="s">
        <v>456</v>
      </c>
      <c r="D311" s="15" t="s">
        <v>457</v>
      </c>
      <c r="E311" s="15" t="s">
        <v>458</v>
      </c>
      <c r="F311" s="15" t="s">
        <v>19</v>
      </c>
      <c r="G311" s="15" t="s">
        <v>19</v>
      </c>
      <c r="H311" s="15" t="s">
        <v>455</v>
      </c>
      <c r="I311" s="16" t="s">
        <v>21</v>
      </c>
      <c r="J311" s="17" t="n">
        <v>123.96</v>
      </c>
      <c r="K311" s="17" t="n">
        <v>91.21</v>
      </c>
    </row>
    <row r="312" customFormat="false" ht="15" hidden="false" customHeight="true" outlineLevel="0" collapsed="false">
      <c r="A312" s="13" t="n">
        <v>304</v>
      </c>
      <c r="B312" s="15" t="s">
        <v>459</v>
      </c>
      <c r="C312" s="15" t="s">
        <v>456</v>
      </c>
      <c r="D312" s="15" t="s">
        <v>457</v>
      </c>
      <c r="E312" s="15" t="s">
        <v>19</v>
      </c>
      <c r="F312" s="15" t="s">
        <v>19</v>
      </c>
      <c r="G312" s="15" t="s">
        <v>19</v>
      </c>
      <c r="H312" s="15" t="s">
        <v>455</v>
      </c>
      <c r="I312" s="16" t="s">
        <v>28</v>
      </c>
      <c r="J312" s="17" t="n">
        <v>123.96</v>
      </c>
      <c r="K312" s="17" t="n">
        <v>91.21</v>
      </c>
    </row>
    <row r="313" customFormat="false" ht="15" hidden="false" customHeight="true" outlineLevel="0" collapsed="false">
      <c r="A313" s="13" t="n">
        <v>305</v>
      </c>
      <c r="B313" s="15" t="s">
        <v>460</v>
      </c>
      <c r="C313" s="15" t="s">
        <v>453</v>
      </c>
      <c r="D313" s="15" t="s">
        <v>461</v>
      </c>
      <c r="E313" s="15" t="s">
        <v>462</v>
      </c>
      <c r="F313" s="15" t="s">
        <v>19</v>
      </c>
      <c r="G313" s="15" t="s">
        <v>19</v>
      </c>
      <c r="H313" s="15" t="s">
        <v>455</v>
      </c>
      <c r="I313" s="16" t="s">
        <v>21</v>
      </c>
      <c r="J313" s="17" t="n">
        <v>590.27</v>
      </c>
      <c r="K313" s="17" t="n">
        <v>521.17</v>
      </c>
    </row>
    <row r="314" customFormat="false" ht="15" hidden="false" customHeight="true" outlineLevel="0" collapsed="false">
      <c r="A314" s="13" t="n">
        <v>306</v>
      </c>
      <c r="B314" s="15" t="s">
        <v>452</v>
      </c>
      <c r="C314" s="15" t="s">
        <v>453</v>
      </c>
      <c r="D314" s="15" t="s">
        <v>19</v>
      </c>
      <c r="E314" s="15" t="s">
        <v>19</v>
      </c>
      <c r="F314" s="15" t="s">
        <v>19</v>
      </c>
      <c r="G314" s="15" t="s">
        <v>19</v>
      </c>
      <c r="H314" s="15" t="s">
        <v>455</v>
      </c>
      <c r="I314" s="16" t="s">
        <v>28</v>
      </c>
      <c r="J314" s="17" t="n">
        <v>2833.26</v>
      </c>
      <c r="K314" s="17" t="n">
        <v>3387.6</v>
      </c>
    </row>
    <row r="315" customFormat="false" ht="15" hidden="false" customHeight="true" outlineLevel="0" collapsed="false">
      <c r="A315" s="13" t="n">
        <v>307</v>
      </c>
      <c r="B315" s="15" t="s">
        <v>463</v>
      </c>
      <c r="C315" s="15" t="s">
        <v>464</v>
      </c>
      <c r="D315" s="15" t="s">
        <v>19</v>
      </c>
      <c r="E315" s="15" t="s">
        <v>19</v>
      </c>
      <c r="F315" s="15" t="s">
        <v>19</v>
      </c>
      <c r="G315" s="15" t="s">
        <v>19</v>
      </c>
      <c r="H315" s="15" t="s">
        <v>455</v>
      </c>
      <c r="I315" s="16" t="s">
        <v>28</v>
      </c>
      <c r="J315" s="17" t="n">
        <v>590.27</v>
      </c>
      <c r="K315" s="17" t="n">
        <v>521.17</v>
      </c>
    </row>
    <row r="316" customFormat="false" ht="15" hidden="false" customHeight="true" outlineLevel="0" collapsed="false">
      <c r="A316" s="13" t="n">
        <v>308</v>
      </c>
      <c r="B316" s="15" t="s">
        <v>463</v>
      </c>
      <c r="C316" s="15" t="s">
        <v>464</v>
      </c>
      <c r="D316" s="15" t="s">
        <v>19</v>
      </c>
      <c r="E316" s="15" t="s">
        <v>19</v>
      </c>
      <c r="F316" s="15" t="s">
        <v>19</v>
      </c>
      <c r="G316" s="15" t="s">
        <v>19</v>
      </c>
      <c r="H316" s="15" t="s">
        <v>455</v>
      </c>
      <c r="I316" s="16" t="s">
        <v>28</v>
      </c>
      <c r="J316" s="17" t="n">
        <v>590.27</v>
      </c>
      <c r="K316" s="17" t="n">
        <v>521.17</v>
      </c>
    </row>
    <row r="317" customFormat="false" ht="15" hidden="false" customHeight="true" outlineLevel="0" collapsed="false">
      <c r="A317" s="13" t="n">
        <v>309</v>
      </c>
      <c r="B317" s="15" t="s">
        <v>465</v>
      </c>
      <c r="C317" s="15" t="s">
        <v>88</v>
      </c>
      <c r="D317" s="15" t="s">
        <v>89</v>
      </c>
      <c r="E317" s="15" t="s">
        <v>466</v>
      </c>
      <c r="F317" s="15" t="s">
        <v>19</v>
      </c>
      <c r="G317" s="15" t="s">
        <v>19</v>
      </c>
      <c r="H317" s="15" t="s">
        <v>467</v>
      </c>
      <c r="I317" s="16" t="s">
        <v>21</v>
      </c>
      <c r="J317" s="17" t="n">
        <v>1298.58</v>
      </c>
      <c r="K317" s="17" t="n">
        <v>4256.22</v>
      </c>
    </row>
    <row r="318" customFormat="false" ht="15" hidden="false" customHeight="true" outlineLevel="0" collapsed="false">
      <c r="A318" s="13" t="n">
        <v>310</v>
      </c>
      <c r="B318" s="15" t="s">
        <v>119</v>
      </c>
      <c r="C318" s="15" t="s">
        <v>239</v>
      </c>
      <c r="D318" s="15" t="s">
        <v>468</v>
      </c>
      <c r="E318" s="15" t="n">
        <v>317098988</v>
      </c>
      <c r="F318" s="15" t="s">
        <v>19</v>
      </c>
      <c r="G318" s="15" t="s">
        <v>19</v>
      </c>
      <c r="H318" s="15" t="s">
        <v>467</v>
      </c>
      <c r="I318" s="16" t="s">
        <v>21</v>
      </c>
      <c r="J318" s="17" t="n">
        <v>315.03</v>
      </c>
      <c r="K318" s="17" t="n">
        <v>201.26</v>
      </c>
    </row>
    <row r="319" customFormat="false" ht="15" hidden="false" customHeight="true" outlineLevel="0" collapsed="false">
      <c r="A319" s="13" t="n">
        <v>311</v>
      </c>
      <c r="B319" s="15" t="s">
        <v>72</v>
      </c>
      <c r="C319" s="15" t="s">
        <v>92</v>
      </c>
      <c r="D319" s="15" t="s">
        <v>469</v>
      </c>
      <c r="E319" s="15" t="s">
        <v>470</v>
      </c>
      <c r="F319" s="15" t="s">
        <v>19</v>
      </c>
      <c r="G319" s="15" t="s">
        <v>19</v>
      </c>
      <c r="H319" s="15" t="s">
        <v>467</v>
      </c>
      <c r="I319" s="16" t="s">
        <v>21</v>
      </c>
      <c r="J319" s="17" t="n">
        <v>363.84</v>
      </c>
      <c r="K319" s="17" t="n">
        <v>188.23</v>
      </c>
    </row>
    <row r="320" customFormat="false" ht="15" hidden="false" customHeight="true" outlineLevel="0" collapsed="false">
      <c r="A320" s="13" t="n">
        <v>312</v>
      </c>
      <c r="B320" s="15" t="s">
        <v>316</v>
      </c>
      <c r="C320" s="15" t="s">
        <v>471</v>
      </c>
      <c r="D320" s="15" t="s">
        <v>19</v>
      </c>
      <c r="E320" s="15" t="s">
        <v>19</v>
      </c>
      <c r="F320" s="15" t="s">
        <v>19</v>
      </c>
      <c r="G320" s="15" t="s">
        <v>19</v>
      </c>
      <c r="H320" s="15" t="s">
        <v>467</v>
      </c>
      <c r="I320" s="16" t="s">
        <v>21</v>
      </c>
      <c r="J320" s="17" t="n">
        <v>47.22</v>
      </c>
      <c r="K320" s="17" t="n">
        <v>82.52</v>
      </c>
    </row>
    <row r="321" customFormat="false" ht="15" hidden="false" customHeight="true" outlineLevel="0" collapsed="false">
      <c r="A321" s="13" t="n">
        <v>313</v>
      </c>
      <c r="B321" s="15" t="s">
        <v>472</v>
      </c>
      <c r="C321" s="15" t="s">
        <v>471</v>
      </c>
      <c r="D321" s="15" t="s">
        <v>19</v>
      </c>
      <c r="E321" s="15" t="s">
        <v>19</v>
      </c>
      <c r="F321" s="15" t="s">
        <v>19</v>
      </c>
      <c r="G321" s="15" t="s">
        <v>19</v>
      </c>
      <c r="H321" s="15" t="s">
        <v>467</v>
      </c>
      <c r="I321" s="16" t="s">
        <v>21</v>
      </c>
      <c r="J321" s="17" t="n">
        <v>47.22</v>
      </c>
      <c r="K321" s="17" t="n">
        <v>82.52</v>
      </c>
    </row>
    <row r="322" customFormat="false" ht="15" hidden="false" customHeight="true" outlineLevel="0" collapsed="false">
      <c r="A322" s="13" t="n">
        <v>314</v>
      </c>
      <c r="B322" s="15" t="s">
        <v>473</v>
      </c>
      <c r="C322" s="15" t="s">
        <v>19</v>
      </c>
      <c r="D322" s="15" t="s">
        <v>19</v>
      </c>
      <c r="E322" s="15" t="s">
        <v>19</v>
      </c>
      <c r="F322" s="15" t="s">
        <v>19</v>
      </c>
      <c r="G322" s="15" t="s">
        <v>19</v>
      </c>
      <c r="H322" s="15" t="s">
        <v>474</v>
      </c>
      <c r="I322" s="16" t="s">
        <v>21</v>
      </c>
      <c r="J322" s="17" t="n">
        <v>2951.31</v>
      </c>
      <c r="K322" s="17" t="n">
        <v>2518.99</v>
      </c>
    </row>
    <row r="323" customFormat="false" ht="15" hidden="false" customHeight="true" outlineLevel="0" collapsed="false">
      <c r="A323" s="13" t="n">
        <v>315</v>
      </c>
      <c r="B323" s="22" t="s">
        <v>475</v>
      </c>
      <c r="C323" s="22" t="s">
        <v>476</v>
      </c>
      <c r="D323" s="22" t="s">
        <v>477</v>
      </c>
      <c r="E323" s="15" t="s">
        <v>19</v>
      </c>
      <c r="F323" s="15" t="s">
        <v>19</v>
      </c>
      <c r="G323" s="15" t="s">
        <v>19</v>
      </c>
      <c r="H323" s="15" t="s">
        <v>474</v>
      </c>
      <c r="I323" s="16" t="s">
        <v>21</v>
      </c>
      <c r="J323" s="17" t="n">
        <v>4462.39</v>
      </c>
      <c r="K323" s="17" t="n">
        <v>5211.69</v>
      </c>
    </row>
    <row r="324" customFormat="false" ht="15" hidden="false" customHeight="true" outlineLevel="0" collapsed="false">
      <c r="A324" s="13" t="n">
        <v>316</v>
      </c>
      <c r="B324" s="22" t="s">
        <v>475</v>
      </c>
      <c r="C324" s="15" t="s">
        <v>19</v>
      </c>
      <c r="D324" s="15" t="s">
        <v>19</v>
      </c>
      <c r="E324" s="15" t="s">
        <v>19</v>
      </c>
      <c r="F324" s="15" t="s">
        <v>19</v>
      </c>
      <c r="G324" s="15" t="s">
        <v>19</v>
      </c>
      <c r="H324" s="15" t="s">
        <v>474</v>
      </c>
      <c r="I324" s="16" t="s">
        <v>21</v>
      </c>
      <c r="J324" s="17" t="n">
        <v>4462.39</v>
      </c>
      <c r="K324" s="17" t="n">
        <v>5211.69</v>
      </c>
    </row>
    <row r="325" customFormat="false" ht="15" hidden="false" customHeight="true" outlineLevel="0" collapsed="false">
      <c r="A325" s="13" t="n">
        <v>317</v>
      </c>
      <c r="B325" s="15" t="s">
        <v>478</v>
      </c>
      <c r="C325" s="15" t="s">
        <v>479</v>
      </c>
      <c r="D325" s="15" t="s">
        <v>19</v>
      </c>
      <c r="E325" s="15" t="s">
        <v>19</v>
      </c>
      <c r="F325" s="15" t="s">
        <v>19</v>
      </c>
      <c r="G325" s="15" t="s">
        <v>19</v>
      </c>
      <c r="H325" s="15" t="s">
        <v>474</v>
      </c>
      <c r="I325" s="16" t="s">
        <v>21</v>
      </c>
      <c r="J325" s="17" t="n">
        <v>225.89</v>
      </c>
      <c r="K325" s="17" t="n">
        <v>152.01</v>
      </c>
    </row>
    <row r="326" customFormat="false" ht="15" hidden="false" customHeight="true" outlineLevel="0" collapsed="false">
      <c r="A326" s="13" t="n">
        <v>318</v>
      </c>
      <c r="B326" s="15" t="s">
        <v>478</v>
      </c>
      <c r="C326" s="15" t="s">
        <v>479</v>
      </c>
      <c r="D326" s="15" t="s">
        <v>19</v>
      </c>
      <c r="E326" s="15" t="s">
        <v>19</v>
      </c>
      <c r="F326" s="15" t="s">
        <v>19</v>
      </c>
      <c r="G326" s="15" t="s">
        <v>19</v>
      </c>
      <c r="H326" s="15" t="s">
        <v>474</v>
      </c>
      <c r="I326" s="16" t="s">
        <v>21</v>
      </c>
      <c r="J326" s="17" t="n">
        <v>225.89</v>
      </c>
      <c r="K326" s="17" t="n">
        <v>152.01</v>
      </c>
    </row>
    <row r="327" customFormat="false" ht="15" hidden="false" customHeight="true" outlineLevel="0" collapsed="false">
      <c r="A327" s="13" t="n">
        <v>319</v>
      </c>
      <c r="B327" s="15" t="s">
        <v>480</v>
      </c>
      <c r="C327" s="15" t="s">
        <v>479</v>
      </c>
      <c r="D327" s="15" t="s">
        <v>19</v>
      </c>
      <c r="E327" s="15" t="s">
        <v>19</v>
      </c>
      <c r="F327" s="15" t="s">
        <v>19</v>
      </c>
      <c r="G327" s="15" t="s">
        <v>19</v>
      </c>
      <c r="H327" s="15" t="s">
        <v>481</v>
      </c>
      <c r="I327" s="16" t="s">
        <v>21</v>
      </c>
      <c r="J327" s="17" t="n">
        <v>225.89</v>
      </c>
      <c r="K327" s="17" t="n">
        <v>152.01</v>
      </c>
    </row>
    <row r="328" customFormat="false" ht="15" hidden="false" customHeight="true" outlineLevel="0" collapsed="false">
      <c r="A328" s="13" t="n">
        <v>320</v>
      </c>
      <c r="B328" s="15" t="s">
        <v>480</v>
      </c>
      <c r="C328" s="15" t="s">
        <v>479</v>
      </c>
      <c r="D328" s="15" t="s">
        <v>19</v>
      </c>
      <c r="E328" s="15" t="s">
        <v>19</v>
      </c>
      <c r="F328" s="15" t="s">
        <v>19</v>
      </c>
      <c r="G328" s="15" t="s">
        <v>19</v>
      </c>
      <c r="H328" s="15" t="s">
        <v>481</v>
      </c>
      <c r="I328" s="16" t="s">
        <v>21</v>
      </c>
      <c r="J328" s="17" t="n">
        <v>225.89</v>
      </c>
      <c r="K328" s="17" t="n">
        <v>152.01</v>
      </c>
    </row>
    <row r="329" customFormat="false" ht="15" hidden="false" customHeight="true" outlineLevel="0" collapsed="false">
      <c r="A329" s="13" t="n">
        <v>321</v>
      </c>
      <c r="B329" s="15" t="s">
        <v>480</v>
      </c>
      <c r="C329" s="15" t="s">
        <v>479</v>
      </c>
      <c r="D329" s="15" t="s">
        <v>19</v>
      </c>
      <c r="E329" s="15" t="s">
        <v>19</v>
      </c>
      <c r="F329" s="15" t="s">
        <v>19</v>
      </c>
      <c r="G329" s="15" t="s">
        <v>19</v>
      </c>
      <c r="H329" s="15" t="s">
        <v>481</v>
      </c>
      <c r="I329" s="16" t="s">
        <v>21</v>
      </c>
      <c r="J329" s="17" t="n">
        <v>225.89</v>
      </c>
      <c r="K329" s="17" t="n">
        <v>152.01</v>
      </c>
    </row>
    <row r="330" customFormat="false" ht="15" hidden="false" customHeight="true" outlineLevel="0" collapsed="false">
      <c r="A330" s="13" t="n">
        <v>322</v>
      </c>
      <c r="B330" s="15" t="s">
        <v>482</v>
      </c>
      <c r="C330" s="15" t="s">
        <v>483</v>
      </c>
      <c r="D330" s="15" t="s">
        <v>484</v>
      </c>
      <c r="E330" s="15" t="n">
        <v>21916</v>
      </c>
      <c r="F330" s="15" t="s">
        <v>19</v>
      </c>
      <c r="G330" s="15" t="s">
        <v>19</v>
      </c>
      <c r="H330" s="15" t="s">
        <v>481</v>
      </c>
      <c r="I330" s="16" t="s">
        <v>21</v>
      </c>
      <c r="J330" s="17" t="n">
        <v>118.05</v>
      </c>
      <c r="K330" s="17" t="n">
        <v>119.44</v>
      </c>
    </row>
    <row r="331" customFormat="false" ht="15" hidden="false" customHeight="true" outlineLevel="0" collapsed="false">
      <c r="A331" s="13" t="n">
        <v>323</v>
      </c>
      <c r="B331" s="15" t="s">
        <v>482</v>
      </c>
      <c r="C331" s="15" t="s">
        <v>483</v>
      </c>
      <c r="D331" s="15" t="s">
        <v>484</v>
      </c>
      <c r="E331" s="15" t="n">
        <v>21917</v>
      </c>
      <c r="F331" s="15" t="s">
        <v>19</v>
      </c>
      <c r="G331" s="15" t="s">
        <v>19</v>
      </c>
      <c r="H331" s="15" t="s">
        <v>481</v>
      </c>
      <c r="I331" s="16" t="s">
        <v>21</v>
      </c>
      <c r="J331" s="17" t="n">
        <v>118.05</v>
      </c>
      <c r="K331" s="17" t="n">
        <v>119.44</v>
      </c>
    </row>
    <row r="332" customFormat="false" ht="15" hidden="false" customHeight="true" outlineLevel="0" collapsed="false">
      <c r="A332" s="13" t="n">
        <v>324</v>
      </c>
      <c r="B332" s="15" t="s">
        <v>485</v>
      </c>
      <c r="C332" s="15" t="s">
        <v>486</v>
      </c>
      <c r="D332" s="15" t="s">
        <v>487</v>
      </c>
      <c r="E332" s="15"/>
      <c r="F332" s="15" t="s">
        <v>19</v>
      </c>
      <c r="G332" s="15" t="s">
        <v>19</v>
      </c>
      <c r="H332" s="15" t="s">
        <v>481</v>
      </c>
      <c r="I332" s="16" t="s">
        <v>28</v>
      </c>
      <c r="J332" s="17" t="n">
        <v>913.73</v>
      </c>
      <c r="K332" s="17" t="n">
        <v>581.97</v>
      </c>
    </row>
    <row r="333" customFormat="false" ht="15" hidden="false" customHeight="true" outlineLevel="0" collapsed="false">
      <c r="A333" s="13" t="n">
        <v>325</v>
      </c>
      <c r="B333" s="15" t="s">
        <v>485</v>
      </c>
      <c r="C333" s="15" t="s">
        <v>486</v>
      </c>
      <c r="D333" s="22" t="s">
        <v>488</v>
      </c>
      <c r="E333" s="22" t="s">
        <v>489</v>
      </c>
      <c r="F333" s="15" t="s">
        <v>19</v>
      </c>
      <c r="G333" s="15" t="s">
        <v>19</v>
      </c>
      <c r="H333" s="15" t="s">
        <v>481</v>
      </c>
      <c r="I333" s="16" t="s">
        <v>21</v>
      </c>
      <c r="J333" s="17" t="n">
        <v>913.73</v>
      </c>
      <c r="K333" s="17" t="n">
        <v>581.97</v>
      </c>
    </row>
    <row r="334" customFormat="false" ht="15" hidden="false" customHeight="true" outlineLevel="0" collapsed="false">
      <c r="A334" s="13" t="n">
        <v>326</v>
      </c>
      <c r="B334" s="15" t="s">
        <v>485</v>
      </c>
      <c r="C334" s="15" t="s">
        <v>486</v>
      </c>
      <c r="D334" s="22" t="s">
        <v>488</v>
      </c>
      <c r="E334" s="22" t="s">
        <v>490</v>
      </c>
      <c r="F334" s="15" t="s">
        <v>19</v>
      </c>
      <c r="G334" s="15" t="s">
        <v>19</v>
      </c>
      <c r="H334" s="15" t="s">
        <v>481</v>
      </c>
      <c r="I334" s="16" t="s">
        <v>21</v>
      </c>
      <c r="J334" s="17" t="n">
        <v>913.73</v>
      </c>
      <c r="K334" s="17" t="n">
        <v>581.97</v>
      </c>
    </row>
    <row r="335" customFormat="false" ht="15" hidden="false" customHeight="false" outlineLevel="0" collapsed="false">
      <c r="A335" s="13" t="n">
        <v>327</v>
      </c>
      <c r="B335" s="15" t="s">
        <v>485</v>
      </c>
      <c r="C335" s="15" t="s">
        <v>491</v>
      </c>
      <c r="D335" s="15" t="s">
        <v>492</v>
      </c>
      <c r="E335" s="15" t="n">
        <v>14374229</v>
      </c>
      <c r="F335" s="15" t="s">
        <v>19</v>
      </c>
      <c r="G335" s="15" t="s">
        <v>19</v>
      </c>
      <c r="H335" s="15" t="s">
        <v>481</v>
      </c>
      <c r="I335" s="16" t="s">
        <v>21</v>
      </c>
      <c r="J335" s="17" t="n">
        <v>913.73</v>
      </c>
      <c r="K335" s="17" t="n">
        <v>581.97</v>
      </c>
    </row>
    <row r="336" customFormat="false" ht="15" hidden="false" customHeight="true" outlineLevel="0" collapsed="false">
      <c r="A336" s="13" t="n">
        <v>328</v>
      </c>
      <c r="B336" s="22" t="s">
        <v>493</v>
      </c>
      <c r="C336" s="22" t="s">
        <v>26</v>
      </c>
      <c r="D336" s="15" t="s">
        <v>19</v>
      </c>
      <c r="E336" s="22" t="s">
        <v>494</v>
      </c>
      <c r="F336" s="22" t="n">
        <v>38825</v>
      </c>
      <c r="G336" s="22" t="n">
        <v>7752</v>
      </c>
      <c r="H336" s="22" t="s">
        <v>495</v>
      </c>
      <c r="I336" s="16" t="s">
        <v>21</v>
      </c>
      <c r="J336" s="17" t="n">
        <v>164.4</v>
      </c>
      <c r="K336" s="17" t="n">
        <v>140.05</v>
      </c>
    </row>
    <row r="337" customFormat="false" ht="15" hidden="false" customHeight="true" outlineLevel="0" collapsed="false">
      <c r="A337" s="13" t="n">
        <v>329</v>
      </c>
      <c r="B337" s="22" t="s">
        <v>496</v>
      </c>
      <c r="C337" s="15" t="s">
        <v>19</v>
      </c>
      <c r="D337" s="15" t="s">
        <v>19</v>
      </c>
      <c r="E337" s="15" t="s">
        <v>19</v>
      </c>
      <c r="F337" s="22" t="n">
        <v>21671</v>
      </c>
      <c r="G337" s="15" t="s">
        <v>19</v>
      </c>
      <c r="H337" s="22" t="s">
        <v>495</v>
      </c>
      <c r="I337" s="16" t="s">
        <v>21</v>
      </c>
      <c r="J337" s="17" t="n">
        <v>169.12</v>
      </c>
      <c r="K337" s="17" t="n">
        <v>189.27</v>
      </c>
    </row>
    <row r="338" customFormat="false" ht="15" hidden="false" customHeight="true" outlineLevel="0" collapsed="false">
      <c r="A338" s="13" t="n">
        <v>330</v>
      </c>
      <c r="B338" s="22" t="s">
        <v>497</v>
      </c>
      <c r="C338" s="15" t="s">
        <v>19</v>
      </c>
      <c r="D338" s="15" t="s">
        <v>19</v>
      </c>
      <c r="E338" s="15" t="s">
        <v>19</v>
      </c>
      <c r="F338" s="22" t="n">
        <v>21672</v>
      </c>
      <c r="G338" s="15" t="s">
        <v>19</v>
      </c>
      <c r="H338" s="22" t="s">
        <v>495</v>
      </c>
      <c r="I338" s="16" t="s">
        <v>21</v>
      </c>
      <c r="J338" s="17" t="n">
        <v>188.81</v>
      </c>
      <c r="K338" s="17" t="n">
        <v>200.85</v>
      </c>
    </row>
    <row r="339" customFormat="false" ht="15" hidden="false" customHeight="true" outlineLevel="0" collapsed="false">
      <c r="A339" s="13" t="n">
        <v>331</v>
      </c>
      <c r="B339" s="22" t="s">
        <v>498</v>
      </c>
      <c r="C339" s="15" t="s">
        <v>19</v>
      </c>
      <c r="D339" s="15" t="s">
        <v>19</v>
      </c>
      <c r="E339" s="15" t="s">
        <v>19</v>
      </c>
      <c r="F339" s="22" t="n">
        <v>21679</v>
      </c>
      <c r="G339" s="15" t="s">
        <v>19</v>
      </c>
      <c r="H339" s="22" t="s">
        <v>495</v>
      </c>
      <c r="I339" s="16" t="s">
        <v>21</v>
      </c>
      <c r="J339" s="17" t="n">
        <v>221.94</v>
      </c>
      <c r="K339" s="17" t="n">
        <v>138.98</v>
      </c>
    </row>
    <row r="340" customFormat="false" ht="15" hidden="false" customHeight="false" outlineLevel="0" collapsed="false">
      <c r="A340" s="13" t="n">
        <v>332</v>
      </c>
      <c r="B340" s="28" t="s">
        <v>499</v>
      </c>
      <c r="C340" s="15" t="s">
        <v>19</v>
      </c>
      <c r="D340" s="15" t="s">
        <v>19</v>
      </c>
      <c r="E340" s="15" t="s">
        <v>19</v>
      </c>
      <c r="F340" s="15" t="s">
        <v>19</v>
      </c>
      <c r="G340" s="15" t="s">
        <v>19</v>
      </c>
      <c r="H340" s="22" t="s">
        <v>495</v>
      </c>
      <c r="I340" s="16" t="s">
        <v>21</v>
      </c>
      <c r="J340" s="17" t="n">
        <v>214.07</v>
      </c>
      <c r="K340" s="17" t="n">
        <v>313.11</v>
      </c>
    </row>
    <row r="341" customFormat="false" ht="15" hidden="false" customHeight="false" outlineLevel="0" collapsed="false">
      <c r="A341" s="13" t="n">
        <v>333</v>
      </c>
      <c r="B341" s="28" t="s">
        <v>499</v>
      </c>
      <c r="C341" s="22" t="s">
        <v>500</v>
      </c>
      <c r="D341" s="22" t="s">
        <v>501</v>
      </c>
      <c r="E341" s="15" t="s">
        <v>19</v>
      </c>
      <c r="F341" s="22" t="n">
        <v>26795</v>
      </c>
      <c r="G341" s="15" t="s">
        <v>19</v>
      </c>
      <c r="H341" s="22" t="s">
        <v>495</v>
      </c>
      <c r="I341" s="16" t="s">
        <v>21</v>
      </c>
      <c r="J341" s="17" t="n">
        <v>214.07</v>
      </c>
      <c r="K341" s="17" t="n">
        <v>313.11</v>
      </c>
    </row>
    <row r="342" customFormat="false" ht="15" hidden="false" customHeight="false" outlineLevel="0" collapsed="false">
      <c r="A342" s="13" t="n">
        <v>334</v>
      </c>
      <c r="B342" s="28" t="s">
        <v>499</v>
      </c>
      <c r="C342" s="22" t="s">
        <v>502</v>
      </c>
      <c r="D342" s="22" t="s">
        <v>503</v>
      </c>
      <c r="E342" s="15" t="s">
        <v>19</v>
      </c>
      <c r="F342" s="15" t="s">
        <v>19</v>
      </c>
      <c r="G342" s="15" t="s">
        <v>19</v>
      </c>
      <c r="H342" s="22" t="s">
        <v>495</v>
      </c>
      <c r="I342" s="16" t="s">
        <v>21</v>
      </c>
      <c r="J342" s="17" t="n">
        <v>214.07</v>
      </c>
      <c r="K342" s="17" t="n">
        <v>313.11</v>
      </c>
    </row>
    <row r="343" customFormat="false" ht="15" hidden="false" customHeight="false" outlineLevel="0" collapsed="false">
      <c r="A343" s="13" t="n">
        <v>335</v>
      </c>
      <c r="B343" s="28" t="s">
        <v>499</v>
      </c>
      <c r="C343" s="22" t="s">
        <v>500</v>
      </c>
      <c r="D343" s="22" t="s">
        <v>501</v>
      </c>
      <c r="E343" s="15" t="s">
        <v>19</v>
      </c>
      <c r="F343" s="22" t="n">
        <v>26794</v>
      </c>
      <c r="G343" s="15" t="s">
        <v>19</v>
      </c>
      <c r="H343" s="22" t="s">
        <v>495</v>
      </c>
      <c r="I343" s="16" t="s">
        <v>21</v>
      </c>
      <c r="J343" s="17" t="n">
        <v>214.07</v>
      </c>
      <c r="K343" s="17" t="n">
        <v>313.11</v>
      </c>
    </row>
    <row r="344" customFormat="false" ht="15" hidden="false" customHeight="false" outlineLevel="0" collapsed="false">
      <c r="A344" s="13" t="n">
        <v>336</v>
      </c>
      <c r="B344" s="22" t="s">
        <v>504</v>
      </c>
      <c r="C344" s="22" t="s">
        <v>19</v>
      </c>
      <c r="D344" s="22" t="s">
        <v>505</v>
      </c>
      <c r="E344" s="15" t="s">
        <v>19</v>
      </c>
      <c r="F344" s="15" t="s">
        <v>19</v>
      </c>
      <c r="G344" s="15" t="s">
        <v>19</v>
      </c>
      <c r="H344" s="15" t="s">
        <v>19</v>
      </c>
      <c r="I344" s="15" t="s">
        <v>19</v>
      </c>
      <c r="J344" s="17" t="n">
        <v>9746.43</v>
      </c>
      <c r="K344" s="17" t="n">
        <v>4082.49</v>
      </c>
    </row>
    <row r="345" customFormat="false" ht="15" hidden="false" customHeight="false" outlineLevel="0" collapsed="false">
      <c r="A345" s="13" t="n">
        <v>337</v>
      </c>
      <c r="B345" s="22" t="s">
        <v>506</v>
      </c>
      <c r="C345" s="22" t="s">
        <v>19</v>
      </c>
      <c r="D345" s="22" t="s">
        <v>19</v>
      </c>
      <c r="E345" s="15" t="s">
        <v>19</v>
      </c>
      <c r="F345" s="15" t="s">
        <v>19</v>
      </c>
      <c r="G345" s="15" t="s">
        <v>19</v>
      </c>
      <c r="H345" s="15" t="s">
        <v>19</v>
      </c>
      <c r="I345" s="15" t="s">
        <v>19</v>
      </c>
      <c r="J345" s="17" t="n">
        <v>1156.92</v>
      </c>
      <c r="K345" s="17" t="n">
        <v>3431.03</v>
      </c>
    </row>
    <row r="346" customFormat="false" ht="23.25" hidden="false" customHeight="false" outlineLevel="0" collapsed="false">
      <c r="A346" s="12" t="s">
        <v>507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</row>
    <row r="347" customFormat="false" ht="15" hidden="false" customHeight="true" outlineLevel="0" collapsed="false">
      <c r="A347" s="13" t="n">
        <v>338</v>
      </c>
      <c r="B347" s="15" t="s">
        <v>508</v>
      </c>
      <c r="C347" s="15" t="s">
        <v>96</v>
      </c>
      <c r="D347" s="15" t="s">
        <v>509</v>
      </c>
      <c r="E347" s="28" t="s">
        <v>19</v>
      </c>
      <c r="F347" s="28" t="s">
        <v>19</v>
      </c>
      <c r="G347" s="28" t="s">
        <v>19</v>
      </c>
      <c r="H347" s="28" t="s">
        <v>19</v>
      </c>
      <c r="I347" s="28" t="s">
        <v>19</v>
      </c>
      <c r="J347" s="17" t="n">
        <v>164.4</v>
      </c>
      <c r="K347" s="17" t="n">
        <v>140.05</v>
      </c>
    </row>
    <row r="348" customFormat="false" ht="15" hidden="false" customHeight="true" outlineLevel="0" collapsed="false">
      <c r="A348" s="13" t="n">
        <v>339</v>
      </c>
      <c r="B348" s="22" t="s">
        <v>510</v>
      </c>
      <c r="C348" s="22" t="s">
        <v>96</v>
      </c>
      <c r="D348" s="22" t="s">
        <v>250</v>
      </c>
      <c r="E348" s="28" t="s">
        <v>19</v>
      </c>
      <c r="F348" s="28" t="s">
        <v>19</v>
      </c>
      <c r="G348" s="28" t="s">
        <v>19</v>
      </c>
      <c r="H348" s="28" t="s">
        <v>19</v>
      </c>
      <c r="I348" s="28" t="s">
        <v>19</v>
      </c>
      <c r="J348" s="17" t="n">
        <v>164.4</v>
      </c>
      <c r="K348" s="17" t="n">
        <v>140.05</v>
      </c>
    </row>
    <row r="349" customFormat="false" ht="15" hidden="false" customHeight="true" outlineLevel="0" collapsed="false">
      <c r="A349" s="13" t="n">
        <v>340</v>
      </c>
      <c r="B349" s="22" t="s">
        <v>511</v>
      </c>
      <c r="C349" s="22" t="s">
        <v>127</v>
      </c>
      <c r="D349" s="22" t="s">
        <v>512</v>
      </c>
      <c r="E349" s="28" t="s">
        <v>19</v>
      </c>
      <c r="F349" s="28" t="s">
        <v>19</v>
      </c>
      <c r="G349" s="28" t="s">
        <v>19</v>
      </c>
      <c r="H349" s="28" t="s">
        <v>19</v>
      </c>
      <c r="I349" s="28" t="s">
        <v>19</v>
      </c>
      <c r="J349" s="17" t="n">
        <v>363.84</v>
      </c>
      <c r="K349" s="17" t="n">
        <v>188.23</v>
      </c>
    </row>
    <row r="350" customFormat="false" ht="15" hidden="false" customHeight="true" outlineLevel="0" collapsed="false">
      <c r="A350" s="13" t="n">
        <v>341</v>
      </c>
      <c r="B350" s="22" t="s">
        <v>511</v>
      </c>
      <c r="C350" s="22" t="s">
        <v>127</v>
      </c>
      <c r="D350" s="22" t="s">
        <v>513</v>
      </c>
      <c r="E350" s="28" t="s">
        <v>19</v>
      </c>
      <c r="F350" s="28" t="s">
        <v>19</v>
      </c>
      <c r="G350" s="28" t="s">
        <v>19</v>
      </c>
      <c r="H350" s="28" t="s">
        <v>19</v>
      </c>
      <c r="I350" s="28" t="s">
        <v>19</v>
      </c>
      <c r="J350" s="17" t="n">
        <v>363.84</v>
      </c>
      <c r="K350" s="17" t="n">
        <v>188.23</v>
      </c>
    </row>
    <row r="351" customFormat="false" ht="15" hidden="false" customHeight="true" outlineLevel="0" collapsed="false">
      <c r="A351" s="13" t="n">
        <v>342</v>
      </c>
      <c r="B351" s="22" t="s">
        <v>222</v>
      </c>
      <c r="C351" s="22" t="s">
        <v>514</v>
      </c>
      <c r="D351" s="22" t="s">
        <v>224</v>
      </c>
      <c r="E351" s="28" t="s">
        <v>19</v>
      </c>
      <c r="F351" s="28" t="s">
        <v>19</v>
      </c>
      <c r="G351" s="28" t="s">
        <v>19</v>
      </c>
      <c r="H351" s="28" t="s">
        <v>19</v>
      </c>
      <c r="I351" s="28" t="s">
        <v>19</v>
      </c>
      <c r="J351" s="17" t="n">
        <v>273.88</v>
      </c>
      <c r="K351" s="17" t="n">
        <v>282.91</v>
      </c>
    </row>
    <row r="352" customFormat="false" ht="15" hidden="false" customHeight="true" outlineLevel="0" collapsed="false">
      <c r="A352" s="13" t="n">
        <v>343</v>
      </c>
      <c r="B352" s="22" t="s">
        <v>222</v>
      </c>
      <c r="C352" s="22" t="s">
        <v>514</v>
      </c>
      <c r="D352" s="22" t="s">
        <v>224</v>
      </c>
      <c r="E352" s="28" t="s">
        <v>19</v>
      </c>
      <c r="F352" s="28" t="s">
        <v>19</v>
      </c>
      <c r="G352" s="28" t="s">
        <v>19</v>
      </c>
      <c r="H352" s="28" t="s">
        <v>19</v>
      </c>
      <c r="I352" s="28" t="s">
        <v>19</v>
      </c>
      <c r="J352" s="17" t="n">
        <v>273.88</v>
      </c>
      <c r="K352" s="17" t="n">
        <v>282.91</v>
      </c>
    </row>
    <row r="353" customFormat="false" ht="15" hidden="false" customHeight="true" outlineLevel="0" collapsed="false">
      <c r="A353" s="13" t="n">
        <v>344</v>
      </c>
      <c r="B353" s="22" t="s">
        <v>515</v>
      </c>
      <c r="C353" s="22" t="s">
        <v>88</v>
      </c>
      <c r="D353" s="22" t="s">
        <v>516</v>
      </c>
      <c r="E353" s="28" t="s">
        <v>19</v>
      </c>
      <c r="F353" s="28" t="s">
        <v>19</v>
      </c>
      <c r="G353" s="28" t="s">
        <v>19</v>
      </c>
      <c r="H353" s="28" t="s">
        <v>19</v>
      </c>
      <c r="I353" s="28" t="s">
        <v>19</v>
      </c>
      <c r="J353" s="17" t="n">
        <v>340.22</v>
      </c>
      <c r="K353" s="17" t="n">
        <v>189.19</v>
      </c>
    </row>
    <row r="354" customFormat="false" ht="15" hidden="false" customHeight="true" outlineLevel="0" collapsed="false">
      <c r="A354" s="13" t="n">
        <v>345</v>
      </c>
      <c r="B354" s="22" t="s">
        <v>517</v>
      </c>
      <c r="C354" s="22" t="s">
        <v>120</v>
      </c>
      <c r="D354" s="22" t="s">
        <v>121</v>
      </c>
      <c r="E354" s="28" t="s">
        <v>19</v>
      </c>
      <c r="F354" s="28" t="s">
        <v>19</v>
      </c>
      <c r="G354" s="28" t="s">
        <v>19</v>
      </c>
      <c r="H354" s="28" t="s">
        <v>19</v>
      </c>
      <c r="I354" s="28" t="s">
        <v>19</v>
      </c>
      <c r="J354" s="17" t="n">
        <v>363.84</v>
      </c>
      <c r="K354" s="17" t="n">
        <v>188.23</v>
      </c>
    </row>
    <row r="355" customFormat="false" ht="15" hidden="false" customHeight="true" outlineLevel="0" collapsed="false">
      <c r="A355" s="13" t="n">
        <v>346</v>
      </c>
      <c r="B355" s="22" t="s">
        <v>72</v>
      </c>
      <c r="C355" s="22" t="s">
        <v>82</v>
      </c>
      <c r="D355" s="22" t="s">
        <v>518</v>
      </c>
      <c r="E355" s="28" t="s">
        <v>19</v>
      </c>
      <c r="F355" s="28" t="s">
        <v>19</v>
      </c>
      <c r="G355" s="28" t="s">
        <v>19</v>
      </c>
      <c r="H355" s="28" t="s">
        <v>19</v>
      </c>
      <c r="I355" s="28" t="s">
        <v>19</v>
      </c>
      <c r="J355" s="17" t="n">
        <v>363.84</v>
      </c>
      <c r="K355" s="17" t="n">
        <v>188.23</v>
      </c>
    </row>
    <row r="356" customFormat="false" ht="15" hidden="false" customHeight="true" outlineLevel="0" collapsed="false">
      <c r="A356" s="13" t="n">
        <v>347</v>
      </c>
      <c r="B356" s="22" t="s">
        <v>229</v>
      </c>
      <c r="C356" s="22" t="s">
        <v>325</v>
      </c>
      <c r="D356" s="22" t="s">
        <v>519</v>
      </c>
      <c r="E356" s="28" t="s">
        <v>19</v>
      </c>
      <c r="F356" s="28" t="s">
        <v>19</v>
      </c>
      <c r="G356" s="28" t="s">
        <v>19</v>
      </c>
      <c r="H356" s="28" t="s">
        <v>19</v>
      </c>
      <c r="I356" s="28" t="s">
        <v>19</v>
      </c>
      <c r="J356" s="17" t="n">
        <v>269.17</v>
      </c>
      <c r="K356" s="17" t="n">
        <v>316</v>
      </c>
    </row>
    <row r="357" customFormat="false" ht="15" hidden="false" customHeight="true" outlineLevel="0" collapsed="false">
      <c r="A357" s="13" t="n">
        <v>348</v>
      </c>
      <c r="B357" s="22" t="s">
        <v>520</v>
      </c>
      <c r="C357" s="22" t="s">
        <v>42</v>
      </c>
      <c r="D357" s="22" t="s">
        <v>521</v>
      </c>
      <c r="E357" s="28" t="s">
        <v>19</v>
      </c>
      <c r="F357" s="28" t="s">
        <v>19</v>
      </c>
      <c r="G357" s="28" t="s">
        <v>19</v>
      </c>
      <c r="H357" s="28" t="s">
        <v>19</v>
      </c>
      <c r="I357" s="28" t="s">
        <v>19</v>
      </c>
      <c r="J357" s="17" t="n">
        <v>148.68</v>
      </c>
      <c r="K357" s="17" t="n">
        <v>106.41</v>
      </c>
    </row>
    <row r="358" customFormat="false" ht="15" hidden="false" customHeight="true" outlineLevel="0" collapsed="false">
      <c r="A358" s="13" t="n">
        <v>349</v>
      </c>
      <c r="B358" s="22" t="s">
        <v>522</v>
      </c>
      <c r="C358" s="22" t="s">
        <v>456</v>
      </c>
      <c r="D358" s="22" t="s">
        <v>523</v>
      </c>
      <c r="E358" s="28" t="s">
        <v>19</v>
      </c>
      <c r="F358" s="28" t="s">
        <v>19</v>
      </c>
      <c r="G358" s="28" t="s">
        <v>19</v>
      </c>
      <c r="H358" s="28" t="s">
        <v>19</v>
      </c>
      <c r="I358" s="28" t="s">
        <v>19</v>
      </c>
      <c r="J358" s="17" t="n">
        <v>123.96</v>
      </c>
      <c r="K358" s="17" t="n">
        <v>91.21</v>
      </c>
    </row>
    <row r="359" customFormat="false" ht="15" hidden="false" customHeight="true" outlineLevel="0" collapsed="false">
      <c r="A359" s="13" t="n">
        <v>350</v>
      </c>
      <c r="B359" s="22" t="s">
        <v>524</v>
      </c>
      <c r="C359" s="22" t="s">
        <v>19</v>
      </c>
      <c r="D359" s="22" t="s">
        <v>19</v>
      </c>
      <c r="E359" s="28" t="s">
        <v>19</v>
      </c>
      <c r="F359" s="28" t="s">
        <v>19</v>
      </c>
      <c r="G359" s="28" t="s">
        <v>19</v>
      </c>
      <c r="H359" s="28" t="s">
        <v>19</v>
      </c>
      <c r="I359" s="28" t="s">
        <v>19</v>
      </c>
      <c r="J359" s="17" t="n">
        <v>218.4</v>
      </c>
      <c r="K359" s="17" t="n">
        <v>183.48</v>
      </c>
    </row>
    <row r="360" customFormat="false" ht="15" hidden="false" customHeight="true" outlineLevel="0" collapsed="false">
      <c r="A360" s="13" t="n">
        <v>351</v>
      </c>
      <c r="B360" s="22" t="s">
        <v>524</v>
      </c>
      <c r="C360" s="22" t="s">
        <v>19</v>
      </c>
      <c r="D360" s="22" t="s">
        <v>19</v>
      </c>
      <c r="E360" s="28" t="s">
        <v>19</v>
      </c>
      <c r="F360" s="28" t="s">
        <v>19</v>
      </c>
      <c r="G360" s="28" t="s">
        <v>19</v>
      </c>
      <c r="H360" s="28" t="s">
        <v>19</v>
      </c>
      <c r="I360" s="28" t="s">
        <v>19</v>
      </c>
      <c r="J360" s="17" t="n">
        <v>218.4</v>
      </c>
      <c r="K360" s="17" t="n">
        <v>183.48</v>
      </c>
    </row>
    <row r="361" customFormat="false" ht="15" hidden="false" customHeight="true" outlineLevel="0" collapsed="false">
      <c r="A361" s="13" t="n">
        <v>352</v>
      </c>
      <c r="B361" s="22" t="s">
        <v>525</v>
      </c>
      <c r="C361" s="22" t="s">
        <v>526</v>
      </c>
      <c r="D361" s="15" t="s">
        <v>19</v>
      </c>
      <c r="E361" s="28" t="s">
        <v>19</v>
      </c>
      <c r="F361" s="28" t="s">
        <v>19</v>
      </c>
      <c r="G361" s="28" t="s">
        <v>19</v>
      </c>
      <c r="H361" s="28" t="s">
        <v>19</v>
      </c>
      <c r="I361" s="28" t="s">
        <v>19</v>
      </c>
      <c r="J361" s="17" t="n">
        <v>295.13</v>
      </c>
      <c r="K361" s="17" t="n">
        <v>199.78</v>
      </c>
    </row>
    <row r="362" customFormat="false" ht="15" hidden="false" customHeight="true" outlineLevel="0" collapsed="false">
      <c r="A362" s="13" t="n">
        <v>353</v>
      </c>
      <c r="B362" s="22" t="s">
        <v>522</v>
      </c>
      <c r="C362" s="22" t="s">
        <v>527</v>
      </c>
      <c r="D362" s="22" t="s">
        <v>528</v>
      </c>
      <c r="E362" s="28" t="s">
        <v>19</v>
      </c>
      <c r="F362" s="28" t="s">
        <v>19</v>
      </c>
      <c r="G362" s="28" t="s">
        <v>19</v>
      </c>
      <c r="H362" s="28" t="s">
        <v>19</v>
      </c>
      <c r="I362" s="28" t="s">
        <v>19</v>
      </c>
      <c r="J362" s="17" t="n">
        <v>123.96</v>
      </c>
      <c r="K362" s="17" t="n">
        <v>91.21</v>
      </c>
    </row>
    <row r="363" customFormat="false" ht="15" hidden="false" customHeight="true" outlineLevel="0" collapsed="false">
      <c r="A363" s="13" t="n">
        <v>354</v>
      </c>
      <c r="B363" s="22" t="s">
        <v>72</v>
      </c>
      <c r="C363" s="22" t="s">
        <v>529</v>
      </c>
      <c r="D363" s="22" t="s">
        <v>530</v>
      </c>
      <c r="E363" s="28" t="s">
        <v>19</v>
      </c>
      <c r="F363" s="28" t="s">
        <v>19</v>
      </c>
      <c r="G363" s="15" t="s">
        <v>19</v>
      </c>
      <c r="H363" s="15" t="s">
        <v>19</v>
      </c>
      <c r="I363" s="15" t="s">
        <v>19</v>
      </c>
      <c r="J363" s="17" t="n">
        <v>363.84</v>
      </c>
      <c r="K363" s="17" t="n">
        <v>188.23</v>
      </c>
    </row>
    <row r="364" customFormat="false" ht="15" hidden="false" customHeight="true" outlineLevel="0" collapsed="false">
      <c r="A364" s="13" t="n">
        <v>355</v>
      </c>
      <c r="B364" s="22" t="s">
        <v>531</v>
      </c>
      <c r="C364" s="22" t="s">
        <v>532</v>
      </c>
      <c r="D364" s="22" t="s">
        <v>533</v>
      </c>
      <c r="E364" s="28" t="s">
        <v>19</v>
      </c>
      <c r="F364" s="28" t="s">
        <v>19</v>
      </c>
      <c r="G364" s="28" t="s">
        <v>19</v>
      </c>
      <c r="H364" s="28" t="s">
        <v>19</v>
      </c>
      <c r="I364" s="28" t="s">
        <v>19</v>
      </c>
      <c r="J364" s="17" t="n">
        <v>495.82</v>
      </c>
      <c r="K364" s="17" t="n">
        <v>512.49</v>
      </c>
    </row>
    <row r="365" customFormat="false" ht="15" hidden="false" customHeight="true" outlineLevel="0" collapsed="false">
      <c r="A365" s="13" t="n">
        <v>356</v>
      </c>
      <c r="B365" s="22" t="s">
        <v>534</v>
      </c>
      <c r="C365" s="37" t="s">
        <v>19</v>
      </c>
      <c r="D365" s="37" t="s">
        <v>19</v>
      </c>
      <c r="E365" s="28" t="s">
        <v>19</v>
      </c>
      <c r="F365" s="28" t="s">
        <v>19</v>
      </c>
      <c r="G365" s="28" t="s">
        <v>19</v>
      </c>
      <c r="H365" s="28" t="s">
        <v>19</v>
      </c>
      <c r="I365" s="28" t="s">
        <v>19</v>
      </c>
      <c r="J365" s="17" t="n">
        <v>1534.69</v>
      </c>
      <c r="K365" s="17" t="n">
        <v>1042.34</v>
      </c>
    </row>
    <row r="366" customFormat="false" ht="15" hidden="false" customHeight="true" outlineLevel="0" collapsed="false">
      <c r="A366" s="13" t="n">
        <v>357</v>
      </c>
      <c r="B366" s="22" t="s">
        <v>535</v>
      </c>
      <c r="C366" s="37" t="s">
        <v>19</v>
      </c>
      <c r="D366" s="37" t="s">
        <v>19</v>
      </c>
      <c r="E366" s="28" t="s">
        <v>19</v>
      </c>
      <c r="F366" s="28" t="s">
        <v>19</v>
      </c>
      <c r="G366" s="28" t="s">
        <v>19</v>
      </c>
      <c r="H366" s="28" t="s">
        <v>19</v>
      </c>
      <c r="I366" s="28" t="s">
        <v>19</v>
      </c>
      <c r="J366" s="17" t="n">
        <v>118.05</v>
      </c>
      <c r="K366" s="17" t="n">
        <v>65.15</v>
      </c>
    </row>
    <row r="367" customFormat="false" ht="15" hidden="false" customHeight="true" outlineLevel="0" collapsed="false">
      <c r="A367" s="13" t="n">
        <v>358</v>
      </c>
      <c r="B367" s="22" t="s">
        <v>536</v>
      </c>
      <c r="C367" s="15" t="s">
        <v>19</v>
      </c>
      <c r="D367" s="15" t="s">
        <v>19</v>
      </c>
      <c r="E367" s="28" t="s">
        <v>19</v>
      </c>
      <c r="F367" s="28" t="s">
        <v>19</v>
      </c>
      <c r="G367" s="28" t="s">
        <v>19</v>
      </c>
      <c r="H367" s="28" t="s">
        <v>19</v>
      </c>
      <c r="I367" s="28" t="s">
        <v>19</v>
      </c>
      <c r="J367" s="17" t="n">
        <v>531.23</v>
      </c>
      <c r="K367" s="17" t="n">
        <v>477.74</v>
      </c>
    </row>
    <row r="368" customFormat="false" ht="15" hidden="false" customHeight="true" outlineLevel="0" collapsed="false">
      <c r="A368" s="13" t="n">
        <v>359</v>
      </c>
      <c r="B368" s="22" t="s">
        <v>536</v>
      </c>
      <c r="C368" s="15" t="s">
        <v>19</v>
      </c>
      <c r="D368" s="15" t="s">
        <v>19</v>
      </c>
      <c r="E368" s="28" t="s">
        <v>19</v>
      </c>
      <c r="F368" s="28" t="s">
        <v>19</v>
      </c>
      <c r="G368" s="28" t="s">
        <v>19</v>
      </c>
      <c r="H368" s="28" t="s">
        <v>19</v>
      </c>
      <c r="I368" s="28" t="s">
        <v>19</v>
      </c>
      <c r="J368" s="17" t="n">
        <v>531.23</v>
      </c>
      <c r="K368" s="17" t="n">
        <v>477.74</v>
      </c>
    </row>
    <row r="369" customFormat="false" ht="15" hidden="false" customHeight="true" outlineLevel="0" collapsed="false">
      <c r="A369" s="13" t="n">
        <v>360</v>
      </c>
      <c r="B369" s="22" t="s">
        <v>536</v>
      </c>
      <c r="C369" s="15" t="s">
        <v>19</v>
      </c>
      <c r="D369" s="15" t="s">
        <v>19</v>
      </c>
      <c r="E369" s="28" t="s">
        <v>19</v>
      </c>
      <c r="F369" s="28" t="s">
        <v>19</v>
      </c>
      <c r="G369" s="28" t="s">
        <v>19</v>
      </c>
      <c r="H369" s="28" t="s">
        <v>19</v>
      </c>
      <c r="I369" s="28" t="s">
        <v>19</v>
      </c>
      <c r="J369" s="17" t="n">
        <v>531.23</v>
      </c>
      <c r="K369" s="17" t="n">
        <v>477.74</v>
      </c>
    </row>
    <row r="370" customFormat="false" ht="15" hidden="false" customHeight="true" outlineLevel="0" collapsed="false">
      <c r="A370" s="13" t="n">
        <v>361</v>
      </c>
      <c r="B370" s="22" t="s">
        <v>536</v>
      </c>
      <c r="C370" s="15" t="s">
        <v>19</v>
      </c>
      <c r="D370" s="15" t="s">
        <v>19</v>
      </c>
      <c r="E370" s="28" t="s">
        <v>19</v>
      </c>
      <c r="F370" s="28" t="s">
        <v>19</v>
      </c>
      <c r="G370" s="28" t="s">
        <v>19</v>
      </c>
      <c r="H370" s="28" t="s">
        <v>19</v>
      </c>
      <c r="I370" s="28" t="s">
        <v>19</v>
      </c>
      <c r="J370" s="17" t="n">
        <v>531.23</v>
      </c>
      <c r="K370" s="17" t="n">
        <v>477.74</v>
      </c>
    </row>
    <row r="371" customFormat="false" ht="15" hidden="false" customHeight="true" outlineLevel="0" collapsed="false">
      <c r="A371" s="13" t="n">
        <v>362</v>
      </c>
      <c r="B371" s="22" t="s">
        <v>536</v>
      </c>
      <c r="C371" s="15" t="s">
        <v>19</v>
      </c>
      <c r="D371" s="15" t="s">
        <v>19</v>
      </c>
      <c r="E371" s="28" t="s">
        <v>19</v>
      </c>
      <c r="F371" s="28" t="s">
        <v>19</v>
      </c>
      <c r="G371" s="28" t="s">
        <v>19</v>
      </c>
      <c r="H371" s="28" t="s">
        <v>19</v>
      </c>
      <c r="I371" s="28" t="s">
        <v>19</v>
      </c>
      <c r="J371" s="17" t="n">
        <v>531.23</v>
      </c>
      <c r="K371" s="17" t="n">
        <v>477.74</v>
      </c>
    </row>
    <row r="372" customFormat="false" ht="15" hidden="false" customHeight="true" outlineLevel="0" collapsed="false">
      <c r="A372" s="13" t="n">
        <v>363</v>
      </c>
      <c r="B372" s="22" t="s">
        <v>537</v>
      </c>
      <c r="C372" s="15" t="s">
        <v>19</v>
      </c>
      <c r="D372" s="15" t="s">
        <v>19</v>
      </c>
      <c r="E372" s="28" t="s">
        <v>19</v>
      </c>
      <c r="F372" s="28" t="s">
        <v>19</v>
      </c>
      <c r="G372" s="28" t="s">
        <v>19</v>
      </c>
      <c r="H372" s="28" t="s">
        <v>19</v>
      </c>
      <c r="I372" s="28" t="s">
        <v>19</v>
      </c>
      <c r="J372" s="17" t="n">
        <v>118.05</v>
      </c>
      <c r="K372" s="17" t="n">
        <v>65.15</v>
      </c>
    </row>
    <row r="373" customFormat="false" ht="15" hidden="false" customHeight="true" outlineLevel="0" collapsed="false">
      <c r="A373" s="13" t="n">
        <v>364</v>
      </c>
      <c r="B373" s="22" t="s">
        <v>537</v>
      </c>
      <c r="C373" s="15" t="s">
        <v>19</v>
      </c>
      <c r="D373" s="15" t="s">
        <v>19</v>
      </c>
      <c r="E373" s="28" t="s">
        <v>19</v>
      </c>
      <c r="F373" s="28" t="s">
        <v>19</v>
      </c>
      <c r="G373" s="28" t="s">
        <v>19</v>
      </c>
      <c r="H373" s="28" t="s">
        <v>19</v>
      </c>
      <c r="I373" s="28" t="s">
        <v>19</v>
      </c>
      <c r="J373" s="17" t="n">
        <v>118.05</v>
      </c>
      <c r="K373" s="17" t="n">
        <v>65.15</v>
      </c>
    </row>
    <row r="374" customFormat="false" ht="15" hidden="false" customHeight="true" outlineLevel="0" collapsed="false">
      <c r="A374" s="13" t="n">
        <v>365</v>
      </c>
      <c r="B374" s="22" t="s">
        <v>537</v>
      </c>
      <c r="C374" s="15" t="s">
        <v>19</v>
      </c>
      <c r="D374" s="15" t="s">
        <v>19</v>
      </c>
      <c r="E374" s="28" t="s">
        <v>19</v>
      </c>
      <c r="F374" s="28" t="s">
        <v>19</v>
      </c>
      <c r="G374" s="28" t="s">
        <v>19</v>
      </c>
      <c r="H374" s="28" t="s">
        <v>19</v>
      </c>
      <c r="I374" s="28" t="s">
        <v>19</v>
      </c>
      <c r="J374" s="17" t="n">
        <v>118.05</v>
      </c>
      <c r="K374" s="17" t="n">
        <v>65.15</v>
      </c>
    </row>
    <row r="375" customFormat="false" ht="15" hidden="false" customHeight="true" outlineLevel="0" collapsed="false">
      <c r="A375" s="13" t="n">
        <v>366</v>
      </c>
      <c r="B375" s="22" t="s">
        <v>538</v>
      </c>
      <c r="C375" s="15" t="s">
        <v>19</v>
      </c>
      <c r="D375" s="15" t="s">
        <v>19</v>
      </c>
      <c r="E375" s="28" t="s">
        <v>19</v>
      </c>
      <c r="F375" s="28" t="s">
        <v>19</v>
      </c>
      <c r="G375" s="28" t="s">
        <v>19</v>
      </c>
      <c r="H375" s="28" t="s">
        <v>19</v>
      </c>
      <c r="I375" s="28" t="s">
        <v>19</v>
      </c>
      <c r="J375" s="17" t="n">
        <v>47.22</v>
      </c>
      <c r="K375" s="17" t="n">
        <v>82.52</v>
      </c>
    </row>
    <row r="376" customFormat="false" ht="15" hidden="false" customHeight="true" outlineLevel="0" collapsed="false">
      <c r="A376" s="13" t="n">
        <v>367</v>
      </c>
      <c r="B376" s="22" t="s">
        <v>538</v>
      </c>
      <c r="C376" s="15" t="s">
        <v>19</v>
      </c>
      <c r="D376" s="15" t="s">
        <v>19</v>
      </c>
      <c r="E376" s="28" t="s">
        <v>19</v>
      </c>
      <c r="F376" s="28" t="s">
        <v>19</v>
      </c>
      <c r="G376" s="28" t="s">
        <v>19</v>
      </c>
      <c r="H376" s="28" t="s">
        <v>19</v>
      </c>
      <c r="I376" s="28" t="s">
        <v>19</v>
      </c>
      <c r="J376" s="17" t="n">
        <v>47.22</v>
      </c>
      <c r="K376" s="17" t="n">
        <v>82.52</v>
      </c>
    </row>
    <row r="377" customFormat="false" ht="15" hidden="false" customHeight="true" outlineLevel="0" collapsed="false">
      <c r="A377" s="13" t="n">
        <v>368</v>
      </c>
      <c r="B377" s="22" t="s">
        <v>538</v>
      </c>
      <c r="C377" s="15" t="s">
        <v>19</v>
      </c>
      <c r="D377" s="15" t="s">
        <v>19</v>
      </c>
      <c r="E377" s="28" t="s">
        <v>19</v>
      </c>
      <c r="F377" s="28" t="s">
        <v>19</v>
      </c>
      <c r="G377" s="28" t="s">
        <v>19</v>
      </c>
      <c r="H377" s="28" t="s">
        <v>19</v>
      </c>
      <c r="I377" s="28" t="s">
        <v>19</v>
      </c>
      <c r="J377" s="17" t="n">
        <v>47.22</v>
      </c>
      <c r="K377" s="17" t="n">
        <v>82.52</v>
      </c>
    </row>
    <row r="378" customFormat="false" ht="15" hidden="false" customHeight="true" outlineLevel="0" collapsed="false">
      <c r="A378" s="13" t="n">
        <v>369</v>
      </c>
      <c r="B378" s="22" t="s">
        <v>538</v>
      </c>
      <c r="C378" s="15" t="s">
        <v>19</v>
      </c>
      <c r="D378" s="15" t="s">
        <v>19</v>
      </c>
      <c r="E378" s="28" t="s">
        <v>19</v>
      </c>
      <c r="F378" s="28" t="s">
        <v>19</v>
      </c>
      <c r="G378" s="28" t="s">
        <v>19</v>
      </c>
      <c r="H378" s="28" t="s">
        <v>19</v>
      </c>
      <c r="I378" s="28" t="s">
        <v>19</v>
      </c>
      <c r="J378" s="17" t="n">
        <v>47.22</v>
      </c>
      <c r="K378" s="17" t="n">
        <v>82.52</v>
      </c>
    </row>
    <row r="379" customFormat="false" ht="15" hidden="false" customHeight="true" outlineLevel="0" collapsed="false">
      <c r="A379" s="13" t="n">
        <v>370</v>
      </c>
      <c r="B379" s="22" t="s">
        <v>539</v>
      </c>
      <c r="C379" s="15" t="s">
        <v>19</v>
      </c>
      <c r="D379" s="15" t="s">
        <v>19</v>
      </c>
      <c r="E379" s="28" t="s">
        <v>19</v>
      </c>
      <c r="F379" s="28" t="s">
        <v>19</v>
      </c>
      <c r="G379" s="28" t="s">
        <v>19</v>
      </c>
      <c r="H379" s="28" t="s">
        <v>19</v>
      </c>
      <c r="I379" s="28" t="s">
        <v>19</v>
      </c>
      <c r="J379" s="17" t="n">
        <v>684.71</v>
      </c>
      <c r="K379" s="17" t="n">
        <v>330.08</v>
      </c>
    </row>
    <row r="380" customFormat="false" ht="15" hidden="false" customHeight="true" outlineLevel="0" collapsed="false">
      <c r="A380" s="13" t="n">
        <v>371</v>
      </c>
      <c r="B380" s="22" t="s">
        <v>539</v>
      </c>
      <c r="C380" s="15" t="s">
        <v>19</v>
      </c>
      <c r="D380" s="15" t="s">
        <v>19</v>
      </c>
      <c r="E380" s="28" t="s">
        <v>19</v>
      </c>
      <c r="F380" s="28" t="s">
        <v>19</v>
      </c>
      <c r="G380" s="28" t="s">
        <v>19</v>
      </c>
      <c r="H380" s="28" t="s">
        <v>19</v>
      </c>
      <c r="I380" s="28" t="s">
        <v>19</v>
      </c>
      <c r="J380" s="17" t="n">
        <v>684.71</v>
      </c>
      <c r="K380" s="17" t="n">
        <v>330.08</v>
      </c>
    </row>
    <row r="381" customFormat="false" ht="15" hidden="false" customHeight="true" outlineLevel="0" collapsed="false">
      <c r="A381" s="13" t="n">
        <v>372</v>
      </c>
      <c r="B381" s="22" t="s">
        <v>539</v>
      </c>
      <c r="C381" s="15" t="s">
        <v>19</v>
      </c>
      <c r="D381" s="15" t="s">
        <v>19</v>
      </c>
      <c r="E381" s="28" t="s">
        <v>19</v>
      </c>
      <c r="F381" s="28" t="s">
        <v>19</v>
      </c>
      <c r="G381" s="28" t="s">
        <v>19</v>
      </c>
      <c r="H381" s="28" t="s">
        <v>19</v>
      </c>
      <c r="I381" s="28" t="s">
        <v>19</v>
      </c>
      <c r="J381" s="17" t="n">
        <v>684.71</v>
      </c>
      <c r="K381" s="17" t="n">
        <v>330.08</v>
      </c>
    </row>
    <row r="382" customFormat="false" ht="15" hidden="false" customHeight="true" outlineLevel="0" collapsed="false">
      <c r="A382" s="13" t="n">
        <v>373</v>
      </c>
      <c r="B382" s="22" t="s">
        <v>540</v>
      </c>
      <c r="C382" s="15" t="s">
        <v>19</v>
      </c>
      <c r="D382" s="15" t="s">
        <v>19</v>
      </c>
      <c r="E382" s="28" t="s">
        <v>19</v>
      </c>
      <c r="F382" s="28" t="s">
        <v>19</v>
      </c>
      <c r="G382" s="28" t="s">
        <v>19</v>
      </c>
      <c r="H382" s="28" t="s">
        <v>19</v>
      </c>
      <c r="I382" s="28" t="s">
        <v>19</v>
      </c>
      <c r="J382" s="17" t="n">
        <v>2337.44</v>
      </c>
      <c r="K382" s="17" t="n">
        <v>4429.94</v>
      </c>
    </row>
    <row r="383" customFormat="false" ht="15" hidden="false" customHeight="true" outlineLevel="0" collapsed="false">
      <c r="A383" s="13" t="n">
        <v>374</v>
      </c>
      <c r="B383" s="28" t="s">
        <v>541</v>
      </c>
      <c r="C383" s="15" t="s">
        <v>19</v>
      </c>
      <c r="D383" s="15" t="s">
        <v>19</v>
      </c>
      <c r="E383" s="28" t="s">
        <v>19</v>
      </c>
      <c r="F383" s="28" t="s">
        <v>19</v>
      </c>
      <c r="G383" s="28" t="s">
        <v>19</v>
      </c>
      <c r="H383" s="28" t="s">
        <v>19</v>
      </c>
      <c r="I383" s="28" t="s">
        <v>19</v>
      </c>
      <c r="J383" s="17" t="n">
        <v>684.71</v>
      </c>
      <c r="K383" s="17" t="n">
        <v>421.28</v>
      </c>
    </row>
    <row r="384" customFormat="false" ht="15" hidden="false" customHeight="true" outlineLevel="0" collapsed="false">
      <c r="A384" s="13" t="n">
        <v>375</v>
      </c>
      <c r="B384" s="22" t="s">
        <v>542</v>
      </c>
      <c r="C384" s="15" t="s">
        <v>19</v>
      </c>
      <c r="D384" s="15" t="s">
        <v>19</v>
      </c>
      <c r="E384" s="28" t="s">
        <v>19</v>
      </c>
      <c r="F384" s="28" t="s">
        <v>19</v>
      </c>
      <c r="G384" s="28" t="s">
        <v>19</v>
      </c>
      <c r="H384" s="28" t="s">
        <v>19</v>
      </c>
      <c r="I384" s="28" t="s">
        <v>19</v>
      </c>
      <c r="J384" s="17" t="n">
        <v>2337.44</v>
      </c>
      <c r="K384" s="17" t="n">
        <v>4429.94</v>
      </c>
    </row>
    <row r="385" customFormat="false" ht="15" hidden="false" customHeight="true" outlineLevel="0" collapsed="false">
      <c r="A385" s="13" t="n">
        <v>376</v>
      </c>
      <c r="B385" s="22" t="s">
        <v>543</v>
      </c>
      <c r="C385" s="15" t="s">
        <v>19</v>
      </c>
      <c r="D385" s="15" t="s">
        <v>19</v>
      </c>
      <c r="E385" s="28" t="s">
        <v>19</v>
      </c>
      <c r="F385" s="28" t="s">
        <v>19</v>
      </c>
      <c r="G385" s="28" t="s">
        <v>19</v>
      </c>
      <c r="H385" s="28" t="s">
        <v>19</v>
      </c>
      <c r="I385" s="28" t="s">
        <v>19</v>
      </c>
      <c r="J385" s="17" t="n">
        <v>159.37</v>
      </c>
      <c r="K385" s="17" t="n">
        <v>86.86</v>
      </c>
    </row>
    <row r="386" customFormat="false" ht="15" hidden="false" customHeight="true" outlineLevel="0" collapsed="false">
      <c r="A386" s="13" t="n">
        <v>377</v>
      </c>
      <c r="B386" s="28" t="s">
        <v>543</v>
      </c>
      <c r="C386" s="15" t="s">
        <v>19</v>
      </c>
      <c r="D386" s="15" t="s">
        <v>19</v>
      </c>
      <c r="E386" s="28" t="s">
        <v>19</v>
      </c>
      <c r="F386" s="28" t="s">
        <v>19</v>
      </c>
      <c r="G386" s="28" t="s">
        <v>19</v>
      </c>
      <c r="H386" s="28" t="s">
        <v>19</v>
      </c>
      <c r="I386" s="28" t="s">
        <v>19</v>
      </c>
      <c r="J386" s="17" t="n">
        <v>159.37</v>
      </c>
      <c r="K386" s="17" t="n">
        <v>86.86</v>
      </c>
    </row>
    <row r="387" customFormat="false" ht="15" hidden="false" customHeight="true" outlineLevel="0" collapsed="false">
      <c r="A387" s="13" t="n">
        <v>378</v>
      </c>
      <c r="B387" s="22" t="s">
        <v>544</v>
      </c>
      <c r="C387" s="15" t="s">
        <v>19</v>
      </c>
      <c r="D387" s="15" t="s">
        <v>19</v>
      </c>
      <c r="E387" s="28" t="s">
        <v>19</v>
      </c>
      <c r="F387" s="28" t="s">
        <v>19</v>
      </c>
      <c r="G387" s="28" t="s">
        <v>19</v>
      </c>
      <c r="H387" s="28" t="s">
        <v>19</v>
      </c>
      <c r="I387" s="28" t="s">
        <v>19</v>
      </c>
      <c r="J387" s="17" t="n">
        <v>684.71</v>
      </c>
      <c r="K387" s="17" t="n">
        <v>330.08</v>
      </c>
    </row>
    <row r="388" customFormat="false" ht="15" hidden="false" customHeight="true" outlineLevel="0" collapsed="false">
      <c r="A388" s="13" t="n">
        <v>379</v>
      </c>
      <c r="B388" s="22" t="s">
        <v>545</v>
      </c>
      <c r="C388" s="15" t="s">
        <v>19</v>
      </c>
      <c r="D388" s="15" t="s">
        <v>19</v>
      </c>
      <c r="E388" s="28" t="s">
        <v>19</v>
      </c>
      <c r="F388" s="28" t="s">
        <v>19</v>
      </c>
      <c r="G388" s="28" t="s">
        <v>19</v>
      </c>
      <c r="H388" s="28" t="s">
        <v>19</v>
      </c>
      <c r="I388" s="28" t="s">
        <v>19</v>
      </c>
      <c r="J388" s="17" t="n">
        <v>684.71</v>
      </c>
      <c r="K388" s="17" t="n">
        <v>330.08</v>
      </c>
    </row>
    <row r="389" customFormat="false" ht="15" hidden="false" customHeight="true" outlineLevel="0" collapsed="false">
      <c r="A389" s="13" t="n">
        <v>380</v>
      </c>
      <c r="B389" s="22" t="s">
        <v>475</v>
      </c>
      <c r="C389" s="15" t="s">
        <v>19</v>
      </c>
      <c r="D389" s="15" t="s">
        <v>19</v>
      </c>
      <c r="E389" s="28" t="s">
        <v>19</v>
      </c>
      <c r="F389" s="28" t="s">
        <v>19</v>
      </c>
      <c r="G389" s="28" t="s">
        <v>19</v>
      </c>
      <c r="H389" s="28" t="s">
        <v>19</v>
      </c>
      <c r="I389" s="28" t="s">
        <v>19</v>
      </c>
      <c r="J389" s="17" t="n">
        <v>4462.39</v>
      </c>
      <c r="K389" s="17" t="n">
        <v>5211.69</v>
      </c>
    </row>
    <row r="390" customFormat="false" ht="30" hidden="false" customHeight="true" outlineLevel="0" collapsed="false">
      <c r="A390" s="12" t="s">
        <v>546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</row>
    <row r="391" customFormat="false" ht="15" hidden="false" customHeight="true" outlineLevel="0" collapsed="false">
      <c r="A391" s="13" t="n">
        <v>381</v>
      </c>
      <c r="B391" s="28" t="s">
        <v>253</v>
      </c>
      <c r="C391" s="22" t="s">
        <v>19</v>
      </c>
      <c r="D391" s="22" t="s">
        <v>19</v>
      </c>
      <c r="E391" s="16" t="s">
        <v>19</v>
      </c>
      <c r="F391" s="24" t="n">
        <v>49915</v>
      </c>
      <c r="G391" s="28" t="s">
        <v>19</v>
      </c>
      <c r="H391" s="28" t="s">
        <v>19</v>
      </c>
      <c r="I391" s="28" t="s">
        <v>547</v>
      </c>
      <c r="J391" s="17" t="n">
        <v>106.25</v>
      </c>
      <c r="K391" s="17" t="n">
        <v>60.81</v>
      </c>
    </row>
    <row r="392" customFormat="false" ht="15" hidden="false" customHeight="true" outlineLevel="0" collapsed="false">
      <c r="A392" s="13" t="n">
        <v>382</v>
      </c>
      <c r="B392" s="28" t="s">
        <v>253</v>
      </c>
      <c r="C392" s="22" t="s">
        <v>19</v>
      </c>
      <c r="D392" s="22" t="s">
        <v>19</v>
      </c>
      <c r="E392" s="16" t="s">
        <v>19</v>
      </c>
      <c r="F392" s="24" t="n">
        <v>17990</v>
      </c>
      <c r="G392" s="28" t="s">
        <v>19</v>
      </c>
      <c r="H392" s="28" t="s">
        <v>19</v>
      </c>
      <c r="I392" s="28" t="s">
        <v>547</v>
      </c>
      <c r="J392" s="17" t="n">
        <v>106.25</v>
      </c>
      <c r="K392" s="17" t="n">
        <v>60.81</v>
      </c>
    </row>
    <row r="393" customFormat="false" ht="15" hidden="false" customHeight="true" outlineLevel="0" collapsed="false">
      <c r="A393" s="13" t="n">
        <v>383</v>
      </c>
      <c r="B393" s="28" t="s">
        <v>253</v>
      </c>
      <c r="C393" s="22" t="s">
        <v>19</v>
      </c>
      <c r="D393" s="22" t="s">
        <v>19</v>
      </c>
      <c r="E393" s="16" t="s">
        <v>19</v>
      </c>
      <c r="F393" s="24" t="n">
        <v>17989</v>
      </c>
      <c r="G393" s="28" t="s">
        <v>19</v>
      </c>
      <c r="H393" s="28" t="s">
        <v>19</v>
      </c>
      <c r="I393" s="28" t="s">
        <v>547</v>
      </c>
      <c r="J393" s="17" t="n">
        <v>106.25</v>
      </c>
      <c r="K393" s="17" t="n">
        <v>60.81</v>
      </c>
    </row>
    <row r="394" customFormat="false" ht="15" hidden="false" customHeight="true" outlineLevel="0" collapsed="false">
      <c r="A394" s="13" t="n">
        <v>384</v>
      </c>
      <c r="B394" s="28" t="s">
        <v>253</v>
      </c>
      <c r="C394" s="22" t="s">
        <v>19</v>
      </c>
      <c r="D394" s="22" t="s">
        <v>19</v>
      </c>
      <c r="E394" s="16" t="s">
        <v>19</v>
      </c>
      <c r="F394" s="28" t="s">
        <v>19</v>
      </c>
      <c r="G394" s="28" t="s">
        <v>19</v>
      </c>
      <c r="H394" s="28" t="s">
        <v>19</v>
      </c>
      <c r="I394" s="28" t="s">
        <v>547</v>
      </c>
      <c r="J394" s="17" t="n">
        <v>106.25</v>
      </c>
      <c r="K394" s="17" t="n">
        <v>60.81</v>
      </c>
    </row>
    <row r="395" customFormat="false" ht="15" hidden="false" customHeight="true" outlineLevel="0" collapsed="false">
      <c r="A395" s="13" t="n">
        <v>385</v>
      </c>
      <c r="B395" s="28" t="s">
        <v>548</v>
      </c>
      <c r="C395" s="22" t="s">
        <v>19</v>
      </c>
      <c r="D395" s="22" t="s">
        <v>19</v>
      </c>
      <c r="E395" s="16" t="s">
        <v>19</v>
      </c>
      <c r="F395" s="24" t="n">
        <v>5063</v>
      </c>
      <c r="G395" s="28" t="s">
        <v>19</v>
      </c>
      <c r="H395" s="28" t="s">
        <v>19</v>
      </c>
      <c r="I395" s="28" t="s">
        <v>547</v>
      </c>
      <c r="J395" s="17" t="n">
        <v>684.71</v>
      </c>
      <c r="K395" s="17" t="n">
        <v>330.08</v>
      </c>
    </row>
    <row r="396" customFormat="false" ht="15" hidden="false" customHeight="true" outlineLevel="0" collapsed="false">
      <c r="A396" s="13" t="n">
        <v>386</v>
      </c>
      <c r="B396" s="28" t="s">
        <v>548</v>
      </c>
      <c r="C396" s="22" t="s">
        <v>19</v>
      </c>
      <c r="D396" s="22" t="s">
        <v>19</v>
      </c>
      <c r="E396" s="16" t="s">
        <v>19</v>
      </c>
      <c r="F396" s="24" t="n">
        <v>8803</v>
      </c>
      <c r="G396" s="28" t="s">
        <v>19</v>
      </c>
      <c r="H396" s="28" t="s">
        <v>19</v>
      </c>
      <c r="I396" s="28" t="s">
        <v>547</v>
      </c>
      <c r="J396" s="17" t="n">
        <v>684.71</v>
      </c>
      <c r="K396" s="17" t="n">
        <v>330.08</v>
      </c>
    </row>
    <row r="397" customFormat="false" ht="15" hidden="false" customHeight="true" outlineLevel="0" collapsed="false">
      <c r="A397" s="13" t="n">
        <v>387</v>
      </c>
      <c r="B397" s="28" t="s">
        <v>548</v>
      </c>
      <c r="C397" s="22" t="s">
        <v>19</v>
      </c>
      <c r="D397" s="22" t="s">
        <v>19</v>
      </c>
      <c r="E397" s="16" t="s">
        <v>19</v>
      </c>
      <c r="F397" s="24" t="n">
        <v>13580</v>
      </c>
      <c r="G397" s="28" t="s">
        <v>19</v>
      </c>
      <c r="H397" s="28" t="s">
        <v>19</v>
      </c>
      <c r="I397" s="28" t="s">
        <v>547</v>
      </c>
      <c r="J397" s="17" t="n">
        <v>684.71</v>
      </c>
      <c r="K397" s="17" t="n">
        <v>330.08</v>
      </c>
    </row>
    <row r="398" customFormat="false" ht="15" hidden="false" customHeight="true" outlineLevel="0" collapsed="false">
      <c r="A398" s="13" t="n">
        <v>388</v>
      </c>
      <c r="B398" s="28" t="s">
        <v>548</v>
      </c>
      <c r="C398" s="22" t="s">
        <v>19</v>
      </c>
      <c r="D398" s="22" t="s">
        <v>19</v>
      </c>
      <c r="E398" s="16" t="s">
        <v>19</v>
      </c>
      <c r="F398" s="15" t="s">
        <v>19</v>
      </c>
      <c r="G398" s="28" t="s">
        <v>19</v>
      </c>
      <c r="H398" s="28" t="s">
        <v>19</v>
      </c>
      <c r="I398" s="28" t="s">
        <v>547</v>
      </c>
      <c r="J398" s="17" t="n">
        <v>684.71</v>
      </c>
      <c r="K398" s="17" t="n">
        <v>330.08</v>
      </c>
    </row>
    <row r="399" customFormat="false" ht="15" hidden="false" customHeight="true" outlineLevel="0" collapsed="false">
      <c r="A399" s="13" t="n">
        <v>389</v>
      </c>
      <c r="B399" s="28" t="s">
        <v>548</v>
      </c>
      <c r="C399" s="22" t="s">
        <v>19</v>
      </c>
      <c r="D399" s="22" t="s">
        <v>19</v>
      </c>
      <c r="E399" s="16" t="s">
        <v>19</v>
      </c>
      <c r="F399" s="15" t="s">
        <v>19</v>
      </c>
      <c r="G399" s="28" t="s">
        <v>19</v>
      </c>
      <c r="H399" s="28" t="s">
        <v>19</v>
      </c>
      <c r="I399" s="28" t="s">
        <v>547</v>
      </c>
      <c r="J399" s="17" t="n">
        <v>684.71</v>
      </c>
      <c r="K399" s="17" t="n">
        <v>330.08</v>
      </c>
    </row>
    <row r="400" customFormat="false" ht="15" hidden="false" customHeight="true" outlineLevel="0" collapsed="false">
      <c r="A400" s="13" t="n">
        <v>390</v>
      </c>
      <c r="B400" s="28" t="s">
        <v>548</v>
      </c>
      <c r="C400" s="22" t="s">
        <v>19</v>
      </c>
      <c r="D400" s="22" t="s">
        <v>19</v>
      </c>
      <c r="E400" s="15" t="s">
        <v>19</v>
      </c>
      <c r="F400" s="15" t="s">
        <v>19</v>
      </c>
      <c r="G400" s="28" t="s">
        <v>19</v>
      </c>
      <c r="H400" s="28" t="s">
        <v>19</v>
      </c>
      <c r="I400" s="28" t="s">
        <v>547</v>
      </c>
      <c r="J400" s="17" t="n">
        <v>684.71</v>
      </c>
      <c r="K400" s="17" t="n">
        <v>330.08</v>
      </c>
    </row>
    <row r="401" customFormat="false" ht="15" hidden="false" customHeight="true" outlineLevel="0" collapsed="false">
      <c r="A401" s="13" t="n">
        <v>391</v>
      </c>
      <c r="B401" s="28" t="s">
        <v>548</v>
      </c>
      <c r="C401" s="22" t="s">
        <v>19</v>
      </c>
      <c r="D401" s="22" t="s">
        <v>19</v>
      </c>
      <c r="E401" s="15" t="s">
        <v>19</v>
      </c>
      <c r="F401" s="15" t="s">
        <v>19</v>
      </c>
      <c r="G401" s="28" t="s">
        <v>19</v>
      </c>
      <c r="H401" s="28" t="s">
        <v>19</v>
      </c>
      <c r="I401" s="28" t="s">
        <v>547</v>
      </c>
      <c r="J401" s="17" t="n">
        <v>684.71</v>
      </c>
      <c r="K401" s="17" t="n">
        <v>330.08</v>
      </c>
    </row>
    <row r="402" customFormat="false" ht="15" hidden="false" customHeight="true" outlineLevel="0" collapsed="false">
      <c r="A402" s="13" t="n">
        <v>392</v>
      </c>
      <c r="B402" s="28" t="s">
        <v>548</v>
      </c>
      <c r="C402" s="22" t="s">
        <v>19</v>
      </c>
      <c r="D402" s="22" t="s">
        <v>19</v>
      </c>
      <c r="E402" s="15" t="s">
        <v>19</v>
      </c>
      <c r="F402" s="15" t="s">
        <v>19</v>
      </c>
      <c r="G402" s="28" t="s">
        <v>19</v>
      </c>
      <c r="H402" s="28" t="s">
        <v>19</v>
      </c>
      <c r="I402" s="28" t="s">
        <v>547</v>
      </c>
      <c r="J402" s="17" t="n">
        <v>684.71</v>
      </c>
      <c r="K402" s="17" t="n">
        <v>330.08</v>
      </c>
    </row>
    <row r="403" customFormat="false" ht="15" hidden="false" customHeight="true" outlineLevel="0" collapsed="false">
      <c r="A403" s="13" t="n">
        <v>393</v>
      </c>
      <c r="B403" s="28" t="s">
        <v>548</v>
      </c>
      <c r="C403" s="22" t="s">
        <v>19</v>
      </c>
      <c r="D403" s="22" t="s">
        <v>19</v>
      </c>
      <c r="E403" s="15" t="s">
        <v>19</v>
      </c>
      <c r="F403" s="15" t="s">
        <v>19</v>
      </c>
      <c r="G403" s="28" t="s">
        <v>19</v>
      </c>
      <c r="H403" s="28" t="s">
        <v>19</v>
      </c>
      <c r="I403" s="28" t="s">
        <v>547</v>
      </c>
      <c r="J403" s="17" t="n">
        <v>684.71</v>
      </c>
      <c r="K403" s="17" t="n">
        <v>330.08</v>
      </c>
    </row>
    <row r="404" customFormat="false" ht="15" hidden="false" customHeight="true" outlineLevel="0" collapsed="false">
      <c r="A404" s="13" t="n">
        <v>394</v>
      </c>
      <c r="B404" s="28" t="s">
        <v>549</v>
      </c>
      <c r="C404" s="22" t="s">
        <v>378</v>
      </c>
      <c r="D404" s="22" t="s">
        <v>379</v>
      </c>
      <c r="E404" s="15" t="s">
        <v>19</v>
      </c>
      <c r="F404" s="24" t="n">
        <v>48164</v>
      </c>
      <c r="G404" s="28" t="s">
        <v>19</v>
      </c>
      <c r="H404" s="28" t="s">
        <v>19</v>
      </c>
      <c r="I404" s="28" t="s">
        <v>547</v>
      </c>
      <c r="J404" s="17" t="n">
        <v>164.4</v>
      </c>
      <c r="K404" s="17" t="n">
        <v>140.05</v>
      </c>
    </row>
    <row r="405" customFormat="false" ht="15" hidden="false" customHeight="true" outlineLevel="0" collapsed="false">
      <c r="A405" s="13" t="n">
        <v>395</v>
      </c>
      <c r="B405" s="28" t="s">
        <v>549</v>
      </c>
      <c r="C405" s="22" t="s">
        <v>96</v>
      </c>
      <c r="D405" s="22" t="s">
        <v>550</v>
      </c>
      <c r="E405" s="38" t="n">
        <v>937</v>
      </c>
      <c r="F405" s="24" t="n">
        <v>13338</v>
      </c>
      <c r="G405" s="28" t="s">
        <v>19</v>
      </c>
      <c r="H405" s="28" t="s">
        <v>19</v>
      </c>
      <c r="I405" s="28" t="s">
        <v>547</v>
      </c>
      <c r="J405" s="17" t="n">
        <v>164.4</v>
      </c>
      <c r="K405" s="17" t="n">
        <v>140.05</v>
      </c>
    </row>
    <row r="406" customFormat="false" ht="15" hidden="false" customHeight="true" outlineLevel="0" collapsed="false">
      <c r="A406" s="13" t="n">
        <v>396</v>
      </c>
      <c r="B406" s="28" t="s">
        <v>510</v>
      </c>
      <c r="C406" s="22" t="s">
        <v>96</v>
      </c>
      <c r="D406" s="22" t="s">
        <v>250</v>
      </c>
      <c r="E406" s="38" t="n">
        <v>48778</v>
      </c>
      <c r="F406" s="24" t="n">
        <v>48162</v>
      </c>
      <c r="G406" s="28" t="s">
        <v>19</v>
      </c>
      <c r="H406" s="28" t="s">
        <v>19</v>
      </c>
      <c r="I406" s="28" t="s">
        <v>551</v>
      </c>
      <c r="J406" s="17" t="n">
        <v>164.4</v>
      </c>
      <c r="K406" s="17" t="n">
        <v>140.05</v>
      </c>
    </row>
    <row r="407" customFormat="false" ht="15" hidden="false" customHeight="true" outlineLevel="0" collapsed="false">
      <c r="A407" s="13" t="n">
        <v>397</v>
      </c>
      <c r="B407" s="22" t="s">
        <v>101</v>
      </c>
      <c r="C407" s="22" t="s">
        <v>19</v>
      </c>
      <c r="D407" s="22" t="s">
        <v>19</v>
      </c>
      <c r="E407" s="15" t="s">
        <v>19</v>
      </c>
      <c r="F407" s="24" t="n">
        <v>50181</v>
      </c>
      <c r="G407" s="28" t="s">
        <v>19</v>
      </c>
      <c r="H407" s="28" t="s">
        <v>19</v>
      </c>
      <c r="I407" s="28" t="s">
        <v>547</v>
      </c>
      <c r="J407" s="17" t="n">
        <v>218.4</v>
      </c>
      <c r="K407" s="17" t="n">
        <v>183.48</v>
      </c>
    </row>
    <row r="408" customFormat="false" ht="15" hidden="false" customHeight="true" outlineLevel="0" collapsed="false">
      <c r="A408" s="13" t="n">
        <v>398</v>
      </c>
      <c r="B408" s="22" t="s">
        <v>101</v>
      </c>
      <c r="C408" s="22" t="s">
        <v>19</v>
      </c>
      <c r="D408" s="22" t="s">
        <v>19</v>
      </c>
      <c r="E408" s="15" t="s">
        <v>19</v>
      </c>
      <c r="F408" s="15" t="s">
        <v>19</v>
      </c>
      <c r="G408" s="28" t="s">
        <v>19</v>
      </c>
      <c r="H408" s="28" t="s">
        <v>19</v>
      </c>
      <c r="I408" s="28" t="s">
        <v>547</v>
      </c>
      <c r="J408" s="17" t="n">
        <v>218.4</v>
      </c>
      <c r="K408" s="17" t="n">
        <v>183.48</v>
      </c>
    </row>
    <row r="409" customFormat="false" ht="15" hidden="false" customHeight="true" outlineLevel="0" collapsed="false">
      <c r="A409" s="13" t="n">
        <v>399</v>
      </c>
      <c r="B409" s="28" t="s">
        <v>552</v>
      </c>
      <c r="C409" s="22" t="s">
        <v>553</v>
      </c>
      <c r="D409" s="22" t="n">
        <v>215</v>
      </c>
      <c r="E409" s="15" t="s">
        <v>19</v>
      </c>
      <c r="F409" s="24" t="n">
        <v>12783</v>
      </c>
      <c r="G409" s="28" t="s">
        <v>19</v>
      </c>
      <c r="H409" s="28" t="s">
        <v>19</v>
      </c>
      <c r="I409" s="28" t="s">
        <v>551</v>
      </c>
      <c r="J409" s="17" t="n">
        <v>2833.26</v>
      </c>
      <c r="K409" s="17" t="n">
        <v>5211.69</v>
      </c>
    </row>
    <row r="410" customFormat="false" ht="15" hidden="false" customHeight="true" outlineLevel="0" collapsed="false">
      <c r="A410" s="13" t="n">
        <v>400</v>
      </c>
      <c r="B410" s="28" t="s">
        <v>554</v>
      </c>
      <c r="C410" s="22" t="s">
        <v>555</v>
      </c>
      <c r="D410" s="22" t="s">
        <v>556</v>
      </c>
      <c r="E410" s="38" t="s">
        <v>557</v>
      </c>
      <c r="F410" s="24" t="n">
        <v>36526</v>
      </c>
      <c r="G410" s="28" t="s">
        <v>19</v>
      </c>
      <c r="H410" s="28" t="s">
        <v>19</v>
      </c>
      <c r="I410" s="28" t="s">
        <v>547</v>
      </c>
      <c r="J410" s="17" t="n">
        <v>164.4</v>
      </c>
      <c r="K410" s="17" t="n">
        <v>140.05</v>
      </c>
    </row>
    <row r="411" customFormat="false" ht="15" hidden="false" customHeight="true" outlineLevel="0" collapsed="false">
      <c r="A411" s="13" t="n">
        <v>401</v>
      </c>
      <c r="B411" s="28" t="s">
        <v>558</v>
      </c>
      <c r="C411" s="22" t="s">
        <v>532</v>
      </c>
      <c r="D411" s="22" t="s">
        <v>19</v>
      </c>
      <c r="E411" s="38" t="s">
        <v>559</v>
      </c>
      <c r="F411" s="24" t="n">
        <v>48266</v>
      </c>
      <c r="G411" s="28" t="s">
        <v>19</v>
      </c>
      <c r="H411" s="28" t="s">
        <v>19</v>
      </c>
      <c r="I411" s="28" t="s">
        <v>547</v>
      </c>
      <c r="J411" s="17" t="n">
        <v>495.82</v>
      </c>
      <c r="K411" s="17" t="n">
        <v>512.49</v>
      </c>
    </row>
    <row r="412" customFormat="false" ht="15" hidden="false" customHeight="true" outlineLevel="0" collapsed="false">
      <c r="A412" s="13" t="n">
        <v>402</v>
      </c>
      <c r="B412" s="28" t="s">
        <v>558</v>
      </c>
      <c r="C412" s="22" t="s">
        <v>532</v>
      </c>
      <c r="D412" s="22" t="s">
        <v>19</v>
      </c>
      <c r="E412" s="38" t="s">
        <v>560</v>
      </c>
      <c r="F412" s="24" t="n">
        <v>48263</v>
      </c>
      <c r="G412" s="28" t="s">
        <v>19</v>
      </c>
      <c r="H412" s="28" t="s">
        <v>19</v>
      </c>
      <c r="I412" s="28" t="s">
        <v>19</v>
      </c>
      <c r="J412" s="17" t="n">
        <v>495.82</v>
      </c>
      <c r="K412" s="17" t="n">
        <v>512.49</v>
      </c>
    </row>
    <row r="413" customFormat="false" ht="15" hidden="false" customHeight="true" outlineLevel="0" collapsed="false">
      <c r="A413" s="13" t="n">
        <v>403</v>
      </c>
      <c r="B413" s="28" t="s">
        <v>391</v>
      </c>
      <c r="C413" s="22" t="s">
        <v>561</v>
      </c>
      <c r="D413" s="22" t="s">
        <v>562</v>
      </c>
      <c r="E413" s="38" t="n">
        <v>63254</v>
      </c>
      <c r="F413" s="15" t="s">
        <v>19</v>
      </c>
      <c r="G413" s="28" t="s">
        <v>19</v>
      </c>
      <c r="H413" s="28" t="s">
        <v>19</v>
      </c>
      <c r="I413" s="28" t="s">
        <v>547</v>
      </c>
      <c r="J413" s="17" t="n">
        <v>225.08</v>
      </c>
      <c r="K413" s="17" t="n">
        <v>226.16</v>
      </c>
    </row>
    <row r="414" customFormat="false" ht="15" hidden="false" customHeight="true" outlineLevel="0" collapsed="false">
      <c r="A414" s="13" t="n">
        <v>404</v>
      </c>
      <c r="B414" s="28" t="s">
        <v>448</v>
      </c>
      <c r="C414" s="22" t="s">
        <v>563</v>
      </c>
      <c r="D414" s="22" t="n">
        <v>380</v>
      </c>
      <c r="E414" s="39" t="s">
        <v>564</v>
      </c>
      <c r="F414" s="24" t="n">
        <v>25779</v>
      </c>
      <c r="G414" s="28" t="s">
        <v>19</v>
      </c>
      <c r="H414" s="28" t="s">
        <v>19</v>
      </c>
      <c r="I414" s="28" t="s">
        <v>547</v>
      </c>
      <c r="J414" s="17" t="n">
        <v>159.37</v>
      </c>
      <c r="K414" s="17" t="n">
        <v>298.63</v>
      </c>
    </row>
    <row r="415" customFormat="false" ht="15" hidden="false" customHeight="true" outlineLevel="0" collapsed="false">
      <c r="A415" s="13" t="n">
        <v>405</v>
      </c>
      <c r="B415" s="28" t="s">
        <v>448</v>
      </c>
      <c r="C415" s="22" t="s">
        <v>563</v>
      </c>
      <c r="D415" s="22" t="n">
        <v>240</v>
      </c>
      <c r="E415" s="39" t="s">
        <v>565</v>
      </c>
      <c r="F415" s="15" t="s">
        <v>19</v>
      </c>
      <c r="G415" s="28" t="s">
        <v>19</v>
      </c>
      <c r="H415" s="28" t="s">
        <v>19</v>
      </c>
      <c r="I415" s="28" t="s">
        <v>547</v>
      </c>
      <c r="J415" s="17" t="n">
        <v>159.37</v>
      </c>
      <c r="K415" s="17" t="n">
        <v>298.63</v>
      </c>
    </row>
    <row r="416" customFormat="false" ht="15" hidden="false" customHeight="true" outlineLevel="0" collapsed="false">
      <c r="A416" s="13" t="n">
        <v>406</v>
      </c>
      <c r="B416" s="28" t="s">
        <v>448</v>
      </c>
      <c r="C416" s="22" t="s">
        <v>566</v>
      </c>
      <c r="D416" s="22" t="s">
        <v>567</v>
      </c>
      <c r="E416" s="39" t="s">
        <v>568</v>
      </c>
      <c r="F416" s="15" t="s">
        <v>19</v>
      </c>
      <c r="G416" s="28" t="s">
        <v>19</v>
      </c>
      <c r="H416" s="28" t="s">
        <v>19</v>
      </c>
      <c r="I416" s="28" t="s">
        <v>547</v>
      </c>
      <c r="J416" s="17" t="n">
        <v>159.37</v>
      </c>
      <c r="K416" s="17" t="n">
        <v>298.63</v>
      </c>
    </row>
    <row r="417" customFormat="false" ht="15" hidden="false" customHeight="true" outlineLevel="0" collapsed="false">
      <c r="A417" s="13" t="n">
        <v>407</v>
      </c>
      <c r="B417" s="28" t="s">
        <v>448</v>
      </c>
      <c r="C417" s="22" t="s">
        <v>563</v>
      </c>
      <c r="D417" s="22" t="s">
        <v>569</v>
      </c>
      <c r="E417" s="39" t="s">
        <v>570</v>
      </c>
      <c r="F417" s="24" t="n">
        <v>51443</v>
      </c>
      <c r="G417" s="28" t="s">
        <v>19</v>
      </c>
      <c r="H417" s="28" t="s">
        <v>19</v>
      </c>
      <c r="I417" s="28" t="s">
        <v>547</v>
      </c>
      <c r="J417" s="17" t="n">
        <v>159.37</v>
      </c>
      <c r="K417" s="17" t="n">
        <v>298.63</v>
      </c>
    </row>
    <row r="418" customFormat="false" ht="15" hidden="false" customHeight="true" outlineLevel="0" collapsed="false">
      <c r="A418" s="13" t="n">
        <v>408</v>
      </c>
      <c r="B418" s="28" t="s">
        <v>448</v>
      </c>
      <c r="C418" s="22" t="s">
        <v>563</v>
      </c>
      <c r="D418" s="22" t="s">
        <v>569</v>
      </c>
      <c r="E418" s="39" t="s">
        <v>571</v>
      </c>
      <c r="F418" s="24" t="n">
        <v>57842</v>
      </c>
      <c r="G418" s="28" t="s">
        <v>19</v>
      </c>
      <c r="H418" s="28" t="s">
        <v>19</v>
      </c>
      <c r="I418" s="28" t="s">
        <v>547</v>
      </c>
      <c r="J418" s="17" t="n">
        <v>159.37</v>
      </c>
      <c r="K418" s="17" t="n">
        <v>298.63</v>
      </c>
    </row>
    <row r="419" customFormat="false" ht="15" hidden="false" customHeight="true" outlineLevel="0" collapsed="false">
      <c r="A419" s="13" t="n">
        <v>409</v>
      </c>
      <c r="B419" s="28" t="s">
        <v>499</v>
      </c>
      <c r="C419" s="22" t="s">
        <v>563</v>
      </c>
      <c r="D419" s="22" t="s">
        <v>19</v>
      </c>
      <c r="E419" s="39" t="s">
        <v>572</v>
      </c>
      <c r="F419" s="24" t="n">
        <v>51444</v>
      </c>
      <c r="G419" s="28" t="s">
        <v>19</v>
      </c>
      <c r="H419" s="28" t="s">
        <v>19</v>
      </c>
      <c r="I419" s="28" t="s">
        <v>547</v>
      </c>
      <c r="J419" s="17" t="n">
        <v>214.07</v>
      </c>
      <c r="K419" s="17" t="n">
        <v>313.11</v>
      </c>
    </row>
    <row r="420" customFormat="false" ht="15" hidden="false" customHeight="true" outlineLevel="0" collapsed="false">
      <c r="A420" s="13" t="n">
        <v>410</v>
      </c>
      <c r="B420" s="28" t="s">
        <v>573</v>
      </c>
      <c r="C420" s="22" t="s">
        <v>574</v>
      </c>
      <c r="D420" s="22" t="s">
        <v>19</v>
      </c>
      <c r="E420" s="16" t="s">
        <v>19</v>
      </c>
      <c r="F420" s="24" t="n">
        <v>28421</v>
      </c>
      <c r="G420" s="28" t="s">
        <v>19</v>
      </c>
      <c r="H420" s="28" t="s">
        <v>19</v>
      </c>
      <c r="I420" s="28" t="s">
        <v>547</v>
      </c>
      <c r="J420" s="17" t="n">
        <v>849.98</v>
      </c>
      <c r="K420" s="17" t="n">
        <v>738.33</v>
      </c>
    </row>
    <row r="421" customFormat="false" ht="15" hidden="false" customHeight="true" outlineLevel="0" collapsed="false">
      <c r="A421" s="13" t="n">
        <v>411</v>
      </c>
      <c r="B421" s="28" t="s">
        <v>575</v>
      </c>
      <c r="C421" s="22" t="s">
        <v>576</v>
      </c>
      <c r="D421" s="22" t="s">
        <v>577</v>
      </c>
      <c r="E421" s="39" t="n">
        <v>10669</v>
      </c>
      <c r="F421" s="24" t="n">
        <v>28937</v>
      </c>
      <c r="G421" s="28" t="s">
        <v>19</v>
      </c>
      <c r="H421" s="28" t="s">
        <v>19</v>
      </c>
      <c r="I421" s="28" t="s">
        <v>547</v>
      </c>
      <c r="J421" s="17" t="n">
        <v>164.4</v>
      </c>
      <c r="K421" s="17" t="n">
        <v>140.05</v>
      </c>
    </row>
    <row r="422" customFormat="false" ht="15" hidden="false" customHeight="true" outlineLevel="0" collapsed="false">
      <c r="A422" s="13" t="n">
        <v>412</v>
      </c>
      <c r="B422" s="28" t="s">
        <v>578</v>
      </c>
      <c r="C422" s="22" t="s">
        <v>579</v>
      </c>
      <c r="D422" s="22" t="s">
        <v>580</v>
      </c>
      <c r="E422" s="16" t="s">
        <v>19</v>
      </c>
      <c r="F422" s="24" t="n">
        <v>17885</v>
      </c>
      <c r="G422" s="28" t="s">
        <v>19</v>
      </c>
      <c r="H422" s="28" t="s">
        <v>19</v>
      </c>
      <c r="I422" s="28" t="s">
        <v>547</v>
      </c>
      <c r="J422" s="17" t="n">
        <v>1932.13</v>
      </c>
      <c r="K422" s="17" t="n">
        <v>1066.22</v>
      </c>
    </row>
    <row r="423" customFormat="false" ht="15" hidden="false" customHeight="true" outlineLevel="0" collapsed="false">
      <c r="A423" s="13" t="n">
        <v>413</v>
      </c>
      <c r="B423" s="28" t="s">
        <v>581</v>
      </c>
      <c r="C423" s="22" t="s">
        <v>579</v>
      </c>
      <c r="D423" s="22" t="s">
        <v>582</v>
      </c>
      <c r="E423" s="39" t="n">
        <v>212012</v>
      </c>
      <c r="F423" s="15" t="s">
        <v>19</v>
      </c>
      <c r="G423" s="28" t="s">
        <v>19</v>
      </c>
      <c r="H423" s="28" t="s">
        <v>19</v>
      </c>
      <c r="I423" s="28" t="s">
        <v>547</v>
      </c>
      <c r="J423" s="17" t="n">
        <v>1298.58</v>
      </c>
      <c r="K423" s="17" t="n">
        <v>716.61</v>
      </c>
    </row>
    <row r="424" customFormat="false" ht="15" hidden="false" customHeight="true" outlineLevel="0" collapsed="false">
      <c r="A424" s="13" t="n">
        <v>414</v>
      </c>
      <c r="B424" s="28" t="s">
        <v>583</v>
      </c>
      <c r="C424" s="22" t="s">
        <v>579</v>
      </c>
      <c r="D424" s="22" t="s">
        <v>584</v>
      </c>
      <c r="E424" s="16" t="s">
        <v>19</v>
      </c>
      <c r="F424" s="15" t="s">
        <v>19</v>
      </c>
      <c r="G424" s="28" t="s">
        <v>19</v>
      </c>
      <c r="H424" s="28" t="s">
        <v>19</v>
      </c>
      <c r="I424" s="28" t="s">
        <v>547</v>
      </c>
      <c r="J424" s="17" t="n">
        <v>1676.35</v>
      </c>
      <c r="K424" s="17" t="n">
        <v>925.08</v>
      </c>
    </row>
    <row r="425" customFormat="false" ht="15" hidden="false" customHeight="true" outlineLevel="0" collapsed="false">
      <c r="A425" s="13" t="n">
        <v>415</v>
      </c>
      <c r="B425" s="28" t="s">
        <v>585</v>
      </c>
      <c r="C425" s="22" t="s">
        <v>579</v>
      </c>
      <c r="D425" s="22" t="s">
        <v>19</v>
      </c>
      <c r="E425" s="16" t="s">
        <v>19</v>
      </c>
      <c r="F425" s="15" t="s">
        <v>19</v>
      </c>
      <c r="G425" s="28" t="s">
        <v>19</v>
      </c>
      <c r="H425" s="28" t="s">
        <v>19</v>
      </c>
      <c r="I425" s="28" t="s">
        <v>547</v>
      </c>
      <c r="J425" s="17" t="n">
        <v>1133.3</v>
      </c>
      <c r="K425" s="17" t="n">
        <v>1172.63</v>
      </c>
    </row>
    <row r="426" customFormat="false" ht="15" hidden="false" customHeight="true" outlineLevel="0" collapsed="false">
      <c r="A426" s="13" t="n">
        <v>416</v>
      </c>
      <c r="B426" s="28" t="s">
        <v>585</v>
      </c>
      <c r="C426" s="22" t="s">
        <v>19</v>
      </c>
      <c r="D426" s="22" t="s">
        <v>19</v>
      </c>
      <c r="E426" s="16" t="s">
        <v>19</v>
      </c>
      <c r="F426" s="15" t="s">
        <v>19</v>
      </c>
      <c r="G426" s="28" t="s">
        <v>19</v>
      </c>
      <c r="H426" s="28" t="s">
        <v>19</v>
      </c>
      <c r="I426" s="28" t="s">
        <v>547</v>
      </c>
      <c r="J426" s="17" t="n">
        <v>1133.3</v>
      </c>
      <c r="K426" s="17" t="n">
        <v>1172.63</v>
      </c>
    </row>
    <row r="427" customFormat="false" ht="15" hidden="false" customHeight="true" outlineLevel="0" collapsed="false">
      <c r="A427" s="13" t="n">
        <v>417</v>
      </c>
      <c r="B427" s="28" t="s">
        <v>585</v>
      </c>
      <c r="C427" s="22" t="s">
        <v>574</v>
      </c>
      <c r="D427" s="22" t="s">
        <v>19</v>
      </c>
      <c r="E427" s="39" t="n">
        <v>524</v>
      </c>
      <c r="F427" s="15" t="s">
        <v>19</v>
      </c>
      <c r="G427" s="28" t="s">
        <v>19</v>
      </c>
      <c r="H427" s="28" t="s">
        <v>19</v>
      </c>
      <c r="I427" s="28" t="s">
        <v>551</v>
      </c>
      <c r="J427" s="17" t="n">
        <v>1133.3</v>
      </c>
      <c r="K427" s="17" t="n">
        <v>1172.63</v>
      </c>
    </row>
    <row r="428" customFormat="false" ht="15" hidden="false" customHeight="true" outlineLevel="0" collapsed="false">
      <c r="A428" s="13" t="n">
        <v>418</v>
      </c>
      <c r="B428" s="28" t="s">
        <v>586</v>
      </c>
      <c r="C428" s="22" t="s">
        <v>587</v>
      </c>
      <c r="D428" s="22" t="s">
        <v>588</v>
      </c>
      <c r="E428" s="39" t="s">
        <v>589</v>
      </c>
      <c r="F428" s="24" t="n">
        <v>12466</v>
      </c>
      <c r="G428" s="28" t="s">
        <v>19</v>
      </c>
      <c r="H428" s="28" t="s">
        <v>19</v>
      </c>
      <c r="I428" s="28" t="s">
        <v>547</v>
      </c>
      <c r="J428" s="17" t="n">
        <v>1668.49</v>
      </c>
      <c r="K428" s="17" t="n">
        <v>920.74</v>
      </c>
    </row>
    <row r="429" customFormat="false" ht="15" hidden="false" customHeight="true" outlineLevel="0" collapsed="false">
      <c r="A429" s="13" t="n">
        <v>419</v>
      </c>
      <c r="B429" s="28" t="s">
        <v>475</v>
      </c>
      <c r="C429" s="22" t="s">
        <v>590</v>
      </c>
      <c r="D429" s="22" t="s">
        <v>591</v>
      </c>
      <c r="E429" s="39" t="n">
        <v>300296</v>
      </c>
      <c r="F429" s="24" t="n">
        <v>61722</v>
      </c>
      <c r="G429" s="28" t="s">
        <v>19</v>
      </c>
      <c r="H429" s="28" t="s">
        <v>19</v>
      </c>
      <c r="I429" s="28" t="s">
        <v>547</v>
      </c>
      <c r="J429" s="17" t="n">
        <v>4462.39</v>
      </c>
      <c r="K429" s="17" t="n">
        <v>5211.69</v>
      </c>
    </row>
    <row r="430" customFormat="false" ht="23.25" hidden="false" customHeight="true" outlineLevel="0" collapsed="false">
      <c r="A430" s="12" t="s">
        <v>592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</row>
    <row r="431" customFormat="false" ht="15" hidden="false" customHeight="true" outlineLevel="0" collapsed="false">
      <c r="A431" s="13" t="n">
        <v>420</v>
      </c>
      <c r="B431" s="28" t="s">
        <v>593</v>
      </c>
      <c r="C431" s="28" t="s">
        <v>594</v>
      </c>
      <c r="D431" s="28" t="s">
        <v>595</v>
      </c>
      <c r="E431" s="28" t="n">
        <v>34008</v>
      </c>
      <c r="F431" s="28" t="s">
        <v>19</v>
      </c>
      <c r="G431" s="28" t="s">
        <v>19</v>
      </c>
      <c r="H431" s="28" t="s">
        <v>19</v>
      </c>
      <c r="I431" s="28" t="s">
        <v>596</v>
      </c>
      <c r="J431" s="17" t="n">
        <v>613.87</v>
      </c>
      <c r="K431" s="17" t="n">
        <v>277.96</v>
      </c>
    </row>
    <row r="432" customFormat="false" ht="15" hidden="false" customHeight="true" outlineLevel="0" collapsed="false">
      <c r="A432" s="13" t="n">
        <v>421</v>
      </c>
      <c r="B432" s="28" t="s">
        <v>593</v>
      </c>
      <c r="C432" s="28" t="s">
        <v>594</v>
      </c>
      <c r="D432" s="28" t="s">
        <v>595</v>
      </c>
      <c r="E432" s="28" t="n">
        <v>33756</v>
      </c>
      <c r="F432" s="28" t="n">
        <v>34499</v>
      </c>
      <c r="G432" s="28" t="s">
        <v>19</v>
      </c>
      <c r="H432" s="28" t="s">
        <v>19</v>
      </c>
      <c r="I432" s="28" t="s">
        <v>596</v>
      </c>
      <c r="J432" s="17" t="n">
        <v>613.87</v>
      </c>
      <c r="K432" s="17" t="n">
        <v>277.96</v>
      </c>
    </row>
    <row r="433" customFormat="false" ht="15" hidden="false" customHeight="true" outlineLevel="0" collapsed="false">
      <c r="A433" s="13" t="n">
        <v>422</v>
      </c>
      <c r="B433" s="28" t="s">
        <v>593</v>
      </c>
      <c r="C433" s="28" t="s">
        <v>594</v>
      </c>
      <c r="D433" s="28" t="s">
        <v>597</v>
      </c>
      <c r="E433" s="28" t="n">
        <v>10775</v>
      </c>
      <c r="F433" s="28" t="n">
        <v>36605</v>
      </c>
      <c r="G433" s="28" t="s">
        <v>19</v>
      </c>
      <c r="H433" s="28" t="s">
        <v>19</v>
      </c>
      <c r="I433" s="28" t="s">
        <v>596</v>
      </c>
      <c r="J433" s="17" t="n">
        <v>613.87</v>
      </c>
      <c r="K433" s="17" t="n">
        <v>277.96</v>
      </c>
    </row>
    <row r="434" customFormat="false" ht="15" hidden="false" customHeight="true" outlineLevel="0" collapsed="false">
      <c r="A434" s="13" t="n">
        <v>423</v>
      </c>
      <c r="B434" s="28" t="s">
        <v>593</v>
      </c>
      <c r="C434" s="28" t="s">
        <v>594</v>
      </c>
      <c r="D434" s="28" t="s">
        <v>597</v>
      </c>
      <c r="E434" s="28" t="n">
        <v>7745</v>
      </c>
      <c r="F434" s="28" t="n">
        <v>36661</v>
      </c>
      <c r="G434" s="28" t="s">
        <v>19</v>
      </c>
      <c r="H434" s="28" t="s">
        <v>19</v>
      </c>
      <c r="I434" s="28" t="s">
        <v>596</v>
      </c>
      <c r="J434" s="17" t="n">
        <v>613.87</v>
      </c>
      <c r="K434" s="17" t="n">
        <v>277.96</v>
      </c>
    </row>
    <row r="435" customFormat="false" ht="15" hidden="false" customHeight="true" outlineLevel="0" collapsed="false">
      <c r="A435" s="13" t="n">
        <v>424</v>
      </c>
      <c r="B435" s="28" t="s">
        <v>593</v>
      </c>
      <c r="C435" s="28" t="s">
        <v>594</v>
      </c>
      <c r="D435" s="28" t="s">
        <v>597</v>
      </c>
      <c r="E435" s="28" t="n">
        <v>7745</v>
      </c>
      <c r="F435" s="28" t="n">
        <v>36663</v>
      </c>
      <c r="G435" s="28" t="s">
        <v>19</v>
      </c>
      <c r="H435" s="28" t="s">
        <v>19</v>
      </c>
      <c r="I435" s="28" t="s">
        <v>596</v>
      </c>
      <c r="J435" s="17" t="n">
        <v>613.87</v>
      </c>
      <c r="K435" s="17" t="n">
        <v>277.96</v>
      </c>
    </row>
    <row r="436" customFormat="false" ht="15" hidden="false" customHeight="true" outlineLevel="0" collapsed="false">
      <c r="A436" s="13" t="n">
        <v>425</v>
      </c>
      <c r="B436" s="28" t="s">
        <v>593</v>
      </c>
      <c r="C436" s="28" t="s">
        <v>594</v>
      </c>
      <c r="D436" s="28" t="s">
        <v>597</v>
      </c>
      <c r="E436" s="28" t="n">
        <v>146760096</v>
      </c>
      <c r="F436" s="28" t="s">
        <v>19</v>
      </c>
      <c r="G436" s="28" t="s">
        <v>19</v>
      </c>
      <c r="H436" s="28" t="s">
        <v>19</v>
      </c>
      <c r="I436" s="28" t="s">
        <v>596</v>
      </c>
      <c r="J436" s="17" t="n">
        <v>613.87</v>
      </c>
      <c r="K436" s="17" t="n">
        <v>277.96</v>
      </c>
    </row>
    <row r="437" customFormat="false" ht="15" hidden="false" customHeight="true" outlineLevel="0" collapsed="false">
      <c r="A437" s="13" t="n">
        <v>426</v>
      </c>
      <c r="B437" s="28" t="s">
        <v>593</v>
      </c>
      <c r="C437" s="28" t="s">
        <v>594</v>
      </c>
      <c r="D437" s="28" t="s">
        <v>597</v>
      </c>
      <c r="E437" s="28" t="n">
        <v>146760028</v>
      </c>
      <c r="F437" s="28" t="n">
        <v>43215</v>
      </c>
      <c r="G437" s="28" t="s">
        <v>19</v>
      </c>
      <c r="H437" s="28" t="s">
        <v>19</v>
      </c>
      <c r="I437" s="28" t="s">
        <v>596</v>
      </c>
      <c r="J437" s="17" t="n">
        <v>613.87</v>
      </c>
      <c r="K437" s="17" t="n">
        <v>277.96</v>
      </c>
    </row>
    <row r="438" customFormat="false" ht="15" hidden="false" customHeight="true" outlineLevel="0" collapsed="false">
      <c r="A438" s="13" t="n">
        <v>427</v>
      </c>
      <c r="B438" s="28" t="s">
        <v>593</v>
      </c>
      <c r="C438" s="28" t="s">
        <v>594</v>
      </c>
      <c r="D438" s="28" t="s">
        <v>597</v>
      </c>
      <c r="E438" s="28" t="n">
        <v>10939</v>
      </c>
      <c r="F438" s="28" t="n">
        <v>36604</v>
      </c>
      <c r="G438" s="28" t="s">
        <v>19</v>
      </c>
      <c r="H438" s="28" t="s">
        <v>19</v>
      </c>
      <c r="I438" s="28" t="s">
        <v>596</v>
      </c>
      <c r="J438" s="17" t="n">
        <v>613.87</v>
      </c>
      <c r="K438" s="17" t="n">
        <v>277.96</v>
      </c>
    </row>
    <row r="439" customFormat="false" ht="15" hidden="false" customHeight="true" outlineLevel="0" collapsed="false">
      <c r="A439" s="13" t="n">
        <v>428</v>
      </c>
      <c r="B439" s="28" t="s">
        <v>593</v>
      </c>
      <c r="C439" s="28" t="s">
        <v>594</v>
      </c>
      <c r="D439" s="28" t="s">
        <v>597</v>
      </c>
      <c r="E439" s="28" t="n">
        <v>143670068</v>
      </c>
      <c r="F439" s="28" t="s">
        <v>19</v>
      </c>
      <c r="G439" s="28" t="s">
        <v>19</v>
      </c>
      <c r="H439" s="28" t="s">
        <v>19</v>
      </c>
      <c r="I439" s="28" t="s">
        <v>551</v>
      </c>
      <c r="J439" s="17" t="n">
        <v>613.87</v>
      </c>
      <c r="K439" s="17" t="n">
        <v>277.96</v>
      </c>
    </row>
    <row r="440" customFormat="false" ht="15" hidden="false" customHeight="true" outlineLevel="0" collapsed="false">
      <c r="A440" s="13" t="n">
        <v>429</v>
      </c>
      <c r="B440" s="28" t="s">
        <v>593</v>
      </c>
      <c r="C440" s="28" t="s">
        <v>594</v>
      </c>
      <c r="D440" s="28" t="s">
        <v>598</v>
      </c>
      <c r="E440" s="28" t="n">
        <v>1213040023</v>
      </c>
      <c r="F440" s="28" t="s">
        <v>19</v>
      </c>
      <c r="G440" s="28" t="s">
        <v>19</v>
      </c>
      <c r="H440" s="28" t="s">
        <v>19</v>
      </c>
      <c r="I440" s="28" t="s">
        <v>547</v>
      </c>
      <c r="J440" s="17" t="n">
        <v>613.87</v>
      </c>
      <c r="K440" s="17" t="n">
        <v>277.96</v>
      </c>
    </row>
    <row r="441" customFormat="false" ht="15" hidden="false" customHeight="true" outlineLevel="0" collapsed="false">
      <c r="A441" s="13" t="n">
        <v>430</v>
      </c>
      <c r="B441" s="28" t="s">
        <v>593</v>
      </c>
      <c r="C441" s="28" t="s">
        <v>594</v>
      </c>
      <c r="D441" s="28" t="s">
        <v>598</v>
      </c>
      <c r="E441" s="28" t="n">
        <v>1172840005</v>
      </c>
      <c r="F441" s="28" t="s">
        <v>19</v>
      </c>
      <c r="G441" s="28" t="s">
        <v>19</v>
      </c>
      <c r="H441" s="28" t="s">
        <v>19</v>
      </c>
      <c r="I441" s="28" t="s">
        <v>547</v>
      </c>
      <c r="J441" s="17" t="n">
        <v>613.87</v>
      </c>
      <c r="K441" s="17" t="n">
        <v>277.96</v>
      </c>
    </row>
    <row r="442" customFormat="false" ht="15" hidden="false" customHeight="true" outlineLevel="0" collapsed="false">
      <c r="A442" s="13" t="n">
        <v>431</v>
      </c>
      <c r="B442" s="28" t="s">
        <v>593</v>
      </c>
      <c r="C442" s="28" t="s">
        <v>594</v>
      </c>
      <c r="D442" s="28" t="s">
        <v>598</v>
      </c>
      <c r="E442" s="28" t="n">
        <v>1172010010</v>
      </c>
      <c r="F442" s="28" t="s">
        <v>19</v>
      </c>
      <c r="G442" s="28" t="s">
        <v>19</v>
      </c>
      <c r="H442" s="28" t="s">
        <v>19</v>
      </c>
      <c r="I442" s="28" t="s">
        <v>547</v>
      </c>
      <c r="J442" s="17" t="n">
        <v>613.87</v>
      </c>
      <c r="K442" s="17" t="n">
        <v>277.96</v>
      </c>
    </row>
    <row r="443" customFormat="false" ht="15" hidden="false" customHeight="true" outlineLevel="0" collapsed="false">
      <c r="A443" s="13" t="n">
        <v>432</v>
      </c>
      <c r="B443" s="28" t="s">
        <v>593</v>
      </c>
      <c r="C443" s="28" t="s">
        <v>594</v>
      </c>
      <c r="D443" s="28" t="s">
        <v>598</v>
      </c>
      <c r="E443" s="28" t="n">
        <v>121304022</v>
      </c>
      <c r="F443" s="28" t="s">
        <v>19</v>
      </c>
      <c r="G443" s="28" t="s">
        <v>19</v>
      </c>
      <c r="H443" s="28" t="s">
        <v>19</v>
      </c>
      <c r="I443" s="28" t="s">
        <v>547</v>
      </c>
      <c r="J443" s="17" t="n">
        <v>613.87</v>
      </c>
      <c r="K443" s="17" t="n">
        <v>277.96</v>
      </c>
    </row>
    <row r="444" customFormat="false" ht="15" hidden="false" customHeight="true" outlineLevel="0" collapsed="false">
      <c r="A444" s="13" t="n">
        <v>433</v>
      </c>
      <c r="B444" s="28" t="s">
        <v>593</v>
      </c>
      <c r="C444" s="28" t="s">
        <v>594</v>
      </c>
      <c r="D444" s="28" t="s">
        <v>598</v>
      </c>
      <c r="E444" s="28" t="n">
        <v>12270005</v>
      </c>
      <c r="F444" s="28" t="s">
        <v>19</v>
      </c>
      <c r="G444" s="28" t="s">
        <v>19</v>
      </c>
      <c r="H444" s="28" t="s">
        <v>19</v>
      </c>
      <c r="I444" s="28" t="s">
        <v>547</v>
      </c>
      <c r="J444" s="17" t="n">
        <v>613.87</v>
      </c>
      <c r="K444" s="17" t="n">
        <v>277.96</v>
      </c>
    </row>
    <row r="445" customFormat="false" ht="15" hidden="false" customHeight="true" outlineLevel="0" collapsed="false">
      <c r="A445" s="13" t="n">
        <v>434</v>
      </c>
      <c r="B445" s="28" t="s">
        <v>593</v>
      </c>
      <c r="C445" s="28" t="s">
        <v>594</v>
      </c>
      <c r="D445" s="28" t="s">
        <v>598</v>
      </c>
      <c r="E445" s="28" t="n">
        <v>1191350002</v>
      </c>
      <c r="F445" s="28" t="s">
        <v>19</v>
      </c>
      <c r="G445" s="28" t="s">
        <v>19</v>
      </c>
      <c r="H445" s="28" t="s">
        <v>19</v>
      </c>
      <c r="I445" s="28" t="s">
        <v>547</v>
      </c>
      <c r="J445" s="17" t="n">
        <v>613.87</v>
      </c>
      <c r="K445" s="17" t="n">
        <v>277.96</v>
      </c>
    </row>
    <row r="446" customFormat="false" ht="15" hidden="false" customHeight="true" outlineLevel="0" collapsed="false">
      <c r="A446" s="13" t="n">
        <v>435</v>
      </c>
      <c r="B446" s="28" t="s">
        <v>593</v>
      </c>
      <c r="C446" s="28" t="s">
        <v>594</v>
      </c>
      <c r="D446" s="28" t="s">
        <v>598</v>
      </c>
      <c r="E446" s="28" t="n">
        <v>1212260017</v>
      </c>
      <c r="F446" s="28" t="s">
        <v>19</v>
      </c>
      <c r="G446" s="28" t="s">
        <v>19</v>
      </c>
      <c r="H446" s="28" t="s">
        <v>19</v>
      </c>
      <c r="I446" s="28" t="s">
        <v>547</v>
      </c>
      <c r="J446" s="17" t="n">
        <v>613.87</v>
      </c>
      <c r="K446" s="17" t="n">
        <v>277.96</v>
      </c>
    </row>
    <row r="447" customFormat="false" ht="15" hidden="false" customHeight="true" outlineLevel="0" collapsed="false">
      <c r="A447" s="13" t="n">
        <v>436</v>
      </c>
      <c r="B447" s="28" t="s">
        <v>593</v>
      </c>
      <c r="C447" s="28" t="s">
        <v>594</v>
      </c>
      <c r="D447" s="28" t="s">
        <v>598</v>
      </c>
      <c r="E447" s="28" t="n">
        <v>1212280019</v>
      </c>
      <c r="F447" s="28" t="s">
        <v>19</v>
      </c>
      <c r="G447" s="28" t="s">
        <v>19</v>
      </c>
      <c r="H447" s="28" t="s">
        <v>19</v>
      </c>
      <c r="I447" s="28" t="s">
        <v>547</v>
      </c>
      <c r="J447" s="17" t="n">
        <v>613.87</v>
      </c>
      <c r="K447" s="17" t="n">
        <v>277.96</v>
      </c>
    </row>
    <row r="448" customFormat="false" ht="15" hidden="false" customHeight="true" outlineLevel="0" collapsed="false">
      <c r="A448" s="13" t="n">
        <v>437</v>
      </c>
      <c r="B448" s="28" t="s">
        <v>593</v>
      </c>
      <c r="C448" s="28" t="s">
        <v>594</v>
      </c>
      <c r="D448" s="28" t="s">
        <v>598</v>
      </c>
      <c r="E448" s="28" t="n">
        <v>1212280017</v>
      </c>
      <c r="F448" s="28" t="s">
        <v>19</v>
      </c>
      <c r="G448" s="28" t="s">
        <v>19</v>
      </c>
      <c r="H448" s="28" t="s">
        <v>19</v>
      </c>
      <c r="I448" s="28" t="s">
        <v>547</v>
      </c>
      <c r="J448" s="17" t="n">
        <v>613.87</v>
      </c>
      <c r="K448" s="17" t="n">
        <v>277.96</v>
      </c>
    </row>
    <row r="449" customFormat="false" ht="15" hidden="false" customHeight="true" outlineLevel="0" collapsed="false">
      <c r="A449" s="13" t="n">
        <v>438</v>
      </c>
      <c r="B449" s="28" t="s">
        <v>593</v>
      </c>
      <c r="C449" s="28" t="s">
        <v>594</v>
      </c>
      <c r="D449" s="28" t="s">
        <v>598</v>
      </c>
      <c r="E449" s="28" t="n">
        <v>1172020002</v>
      </c>
      <c r="F449" s="28" t="s">
        <v>19</v>
      </c>
      <c r="G449" s="28" t="s">
        <v>19</v>
      </c>
      <c r="H449" s="28" t="s">
        <v>19</v>
      </c>
      <c r="I449" s="28" t="s">
        <v>547</v>
      </c>
      <c r="J449" s="17" t="n">
        <v>613.87</v>
      </c>
      <c r="K449" s="17" t="n">
        <v>277.96</v>
      </c>
    </row>
    <row r="450" customFormat="false" ht="15" hidden="false" customHeight="true" outlineLevel="0" collapsed="false">
      <c r="A450" s="13" t="n">
        <v>439</v>
      </c>
      <c r="B450" s="28" t="s">
        <v>593</v>
      </c>
      <c r="C450" s="28" t="s">
        <v>594</v>
      </c>
      <c r="D450" s="28" t="s">
        <v>598</v>
      </c>
      <c r="E450" s="28" t="n">
        <v>1213040007</v>
      </c>
      <c r="F450" s="28" t="s">
        <v>19</v>
      </c>
      <c r="G450" s="28" t="s">
        <v>19</v>
      </c>
      <c r="H450" s="28" t="s">
        <v>19</v>
      </c>
      <c r="I450" s="28" t="s">
        <v>547</v>
      </c>
      <c r="J450" s="17" t="n">
        <v>613.87</v>
      </c>
      <c r="K450" s="17" t="n">
        <v>277.96</v>
      </c>
    </row>
    <row r="451" customFormat="false" ht="15" hidden="false" customHeight="true" outlineLevel="0" collapsed="false">
      <c r="A451" s="13" t="n">
        <v>440</v>
      </c>
      <c r="B451" s="28" t="s">
        <v>593</v>
      </c>
      <c r="C451" s="28" t="s">
        <v>594</v>
      </c>
      <c r="D451" s="28" t="s">
        <v>598</v>
      </c>
      <c r="E451" s="28" t="n">
        <v>1212260022</v>
      </c>
      <c r="F451" s="28" t="s">
        <v>19</v>
      </c>
      <c r="G451" s="28" t="s">
        <v>19</v>
      </c>
      <c r="H451" s="28" t="s">
        <v>19</v>
      </c>
      <c r="I451" s="28" t="s">
        <v>547</v>
      </c>
      <c r="J451" s="17" t="n">
        <v>613.87</v>
      </c>
      <c r="K451" s="17" t="n">
        <v>277.96</v>
      </c>
    </row>
    <row r="452" customFormat="false" ht="15" hidden="false" customHeight="true" outlineLevel="0" collapsed="false">
      <c r="A452" s="13" t="n">
        <v>441</v>
      </c>
      <c r="B452" s="28" t="s">
        <v>593</v>
      </c>
      <c r="C452" s="28" t="s">
        <v>594</v>
      </c>
      <c r="D452" s="28" t="s">
        <v>598</v>
      </c>
      <c r="E452" s="28" t="n">
        <v>1212280012</v>
      </c>
      <c r="F452" s="28" t="s">
        <v>19</v>
      </c>
      <c r="G452" s="28" t="s">
        <v>19</v>
      </c>
      <c r="H452" s="28" t="s">
        <v>19</v>
      </c>
      <c r="I452" s="28" t="s">
        <v>547</v>
      </c>
      <c r="J452" s="17" t="n">
        <v>613.87</v>
      </c>
      <c r="K452" s="17" t="n">
        <v>277.96</v>
      </c>
    </row>
    <row r="453" customFormat="false" ht="15" hidden="false" customHeight="true" outlineLevel="0" collapsed="false">
      <c r="A453" s="13" t="n">
        <v>442</v>
      </c>
      <c r="B453" s="28" t="s">
        <v>593</v>
      </c>
      <c r="C453" s="28" t="s">
        <v>594</v>
      </c>
      <c r="D453" s="28" t="s">
        <v>598</v>
      </c>
      <c r="E453" s="28" t="n">
        <v>1212270012</v>
      </c>
      <c r="F453" s="28" t="s">
        <v>19</v>
      </c>
      <c r="G453" s="28" t="s">
        <v>19</v>
      </c>
      <c r="H453" s="28" t="s">
        <v>19</v>
      </c>
      <c r="I453" s="28" t="s">
        <v>547</v>
      </c>
      <c r="J453" s="17" t="n">
        <v>613.87</v>
      </c>
      <c r="K453" s="17" t="n">
        <v>277.96</v>
      </c>
    </row>
    <row r="454" customFormat="false" ht="15" hidden="false" customHeight="true" outlineLevel="0" collapsed="false">
      <c r="A454" s="13" t="n">
        <v>443</v>
      </c>
      <c r="B454" s="28" t="s">
        <v>599</v>
      </c>
      <c r="C454" s="28" t="s">
        <v>594</v>
      </c>
      <c r="D454" s="28" t="s">
        <v>600</v>
      </c>
      <c r="E454" s="28" t="n">
        <v>753</v>
      </c>
      <c r="F454" s="28" t="n">
        <v>11198</v>
      </c>
      <c r="G454" s="28" t="s">
        <v>19</v>
      </c>
      <c r="H454" s="28" t="s">
        <v>19</v>
      </c>
      <c r="I454" s="28" t="s">
        <v>596</v>
      </c>
      <c r="J454" s="17" t="n">
        <v>519.43</v>
      </c>
      <c r="K454" s="17" t="n">
        <v>247.12</v>
      </c>
    </row>
    <row r="455" customFormat="false" ht="15" hidden="false" customHeight="true" outlineLevel="0" collapsed="false">
      <c r="A455" s="13" t="n">
        <v>444</v>
      </c>
      <c r="B455" s="28" t="s">
        <v>599</v>
      </c>
      <c r="C455" s="28" t="s">
        <v>594</v>
      </c>
      <c r="D455" s="28" t="s">
        <v>601</v>
      </c>
      <c r="E455" s="28" t="n">
        <v>7470</v>
      </c>
      <c r="F455" s="28" t="n">
        <v>11197</v>
      </c>
      <c r="G455" s="28" t="s">
        <v>19</v>
      </c>
      <c r="H455" s="28" t="s">
        <v>19</v>
      </c>
      <c r="I455" s="28" t="s">
        <v>596</v>
      </c>
      <c r="J455" s="17" t="n">
        <v>519.43</v>
      </c>
      <c r="K455" s="17" t="n">
        <v>247.12</v>
      </c>
    </row>
    <row r="456" customFormat="false" ht="15" hidden="false" customHeight="true" outlineLevel="0" collapsed="false">
      <c r="A456" s="13" t="n">
        <v>445</v>
      </c>
      <c r="B456" s="28" t="s">
        <v>599</v>
      </c>
      <c r="C456" s="28" t="s">
        <v>594</v>
      </c>
      <c r="D456" s="28" t="s">
        <v>602</v>
      </c>
      <c r="E456" s="28" t="n">
        <v>33574</v>
      </c>
      <c r="F456" s="28" t="n">
        <v>36664</v>
      </c>
      <c r="G456" s="28" t="s">
        <v>19</v>
      </c>
      <c r="H456" s="28" t="s">
        <v>19</v>
      </c>
      <c r="I456" s="28" t="s">
        <v>596</v>
      </c>
      <c r="J456" s="17" t="n">
        <v>519.43</v>
      </c>
      <c r="K456" s="17" t="n">
        <v>247.12</v>
      </c>
    </row>
    <row r="457" customFormat="false" ht="15" hidden="false" customHeight="true" outlineLevel="0" collapsed="false">
      <c r="A457" s="13" t="n">
        <v>446</v>
      </c>
      <c r="B457" s="28" t="s">
        <v>599</v>
      </c>
      <c r="C457" s="28" t="s">
        <v>594</v>
      </c>
      <c r="D457" s="28" t="s">
        <v>602</v>
      </c>
      <c r="E457" s="28" t="n">
        <v>151890057</v>
      </c>
      <c r="F457" s="28" t="n">
        <v>43223</v>
      </c>
      <c r="G457" s="28" t="s">
        <v>19</v>
      </c>
      <c r="H457" s="28" t="s">
        <v>19</v>
      </c>
      <c r="I457" s="28" t="s">
        <v>596</v>
      </c>
      <c r="J457" s="17" t="n">
        <v>519.43</v>
      </c>
      <c r="K457" s="17" t="n">
        <v>247.12</v>
      </c>
    </row>
    <row r="458" customFormat="false" ht="15" hidden="false" customHeight="true" outlineLevel="0" collapsed="false">
      <c r="A458" s="13" t="n">
        <v>447</v>
      </c>
      <c r="B458" s="28" t="s">
        <v>599</v>
      </c>
      <c r="C458" s="28" t="s">
        <v>594</v>
      </c>
      <c r="D458" s="28" t="s">
        <v>603</v>
      </c>
      <c r="E458" s="28" t="n">
        <v>460</v>
      </c>
      <c r="F458" s="28" t="s">
        <v>19</v>
      </c>
      <c r="G458" s="28" t="s">
        <v>19</v>
      </c>
      <c r="H458" s="28" t="s">
        <v>19</v>
      </c>
      <c r="I458" s="28" t="s">
        <v>596</v>
      </c>
      <c r="J458" s="17" t="n">
        <v>519.43</v>
      </c>
      <c r="K458" s="17" t="n">
        <v>247.12</v>
      </c>
    </row>
    <row r="459" customFormat="false" ht="15" hidden="false" customHeight="true" outlineLevel="0" collapsed="false">
      <c r="A459" s="13" t="n">
        <v>448</v>
      </c>
      <c r="B459" s="28" t="s">
        <v>604</v>
      </c>
      <c r="C459" s="28" t="s">
        <v>594</v>
      </c>
      <c r="D459" s="28" t="s">
        <v>604</v>
      </c>
      <c r="E459" s="28" t="n">
        <v>153640026</v>
      </c>
      <c r="F459" s="28" t="n">
        <v>43211</v>
      </c>
      <c r="G459" s="28" t="s">
        <v>19</v>
      </c>
      <c r="H459" s="28" t="s">
        <v>19</v>
      </c>
      <c r="I459" s="28" t="s">
        <v>596</v>
      </c>
      <c r="J459" s="17" t="n">
        <v>684.71</v>
      </c>
      <c r="K459" s="17" t="n">
        <v>421.28</v>
      </c>
    </row>
    <row r="460" customFormat="false" ht="15" hidden="false" customHeight="true" outlineLevel="0" collapsed="false">
      <c r="A460" s="13" t="n">
        <v>449</v>
      </c>
      <c r="B460" s="28" t="s">
        <v>605</v>
      </c>
      <c r="C460" s="28" t="s">
        <v>606</v>
      </c>
      <c r="D460" s="28" t="s">
        <v>607</v>
      </c>
      <c r="E460" s="28" t="s">
        <v>19</v>
      </c>
      <c r="F460" s="28" t="n">
        <v>23852</v>
      </c>
      <c r="G460" s="28" t="s">
        <v>19</v>
      </c>
      <c r="H460" s="28" t="s">
        <v>19</v>
      </c>
      <c r="I460" s="28" t="s">
        <v>547</v>
      </c>
      <c r="J460" s="17" t="n">
        <v>590.27</v>
      </c>
      <c r="K460" s="17" t="n">
        <v>807.81</v>
      </c>
    </row>
    <row r="461" customFormat="false" ht="15" hidden="false" customHeight="true" outlineLevel="0" collapsed="false">
      <c r="A461" s="13" t="n">
        <v>450</v>
      </c>
      <c r="B461" s="28" t="s">
        <v>608</v>
      </c>
      <c r="C461" s="28" t="s">
        <v>19</v>
      </c>
      <c r="D461" s="28" t="s">
        <v>19</v>
      </c>
      <c r="E461" s="28" t="s">
        <v>19</v>
      </c>
      <c r="F461" s="28" t="s">
        <v>19</v>
      </c>
      <c r="G461" s="28" t="s">
        <v>19</v>
      </c>
      <c r="H461" s="28" t="s">
        <v>19</v>
      </c>
      <c r="I461" s="28" t="s">
        <v>596</v>
      </c>
      <c r="J461" s="17" t="n">
        <v>283.32</v>
      </c>
      <c r="K461" s="17" t="n">
        <v>260.59</v>
      </c>
    </row>
    <row r="462" customFormat="false" ht="15" hidden="false" customHeight="true" outlineLevel="0" collapsed="false">
      <c r="A462" s="13" t="n">
        <v>451</v>
      </c>
      <c r="B462" s="28" t="s">
        <v>608</v>
      </c>
      <c r="C462" s="28" t="s">
        <v>19</v>
      </c>
      <c r="D462" s="28" t="s">
        <v>19</v>
      </c>
      <c r="E462" s="28" t="s">
        <v>19</v>
      </c>
      <c r="F462" s="28" t="s">
        <v>19</v>
      </c>
      <c r="G462" s="28" t="s">
        <v>19</v>
      </c>
      <c r="H462" s="28" t="s">
        <v>19</v>
      </c>
      <c r="I462" s="28" t="s">
        <v>596</v>
      </c>
      <c r="J462" s="17" t="n">
        <v>283.32</v>
      </c>
      <c r="K462" s="17" t="n">
        <v>260.59</v>
      </c>
    </row>
    <row r="463" customFormat="false" ht="15" hidden="false" customHeight="true" outlineLevel="0" collapsed="false">
      <c r="A463" s="13" t="n">
        <v>452</v>
      </c>
      <c r="B463" s="28" t="s">
        <v>608</v>
      </c>
      <c r="C463" s="28" t="s">
        <v>19</v>
      </c>
      <c r="D463" s="28" t="s">
        <v>19</v>
      </c>
      <c r="E463" s="28" t="s">
        <v>19</v>
      </c>
      <c r="F463" s="28" t="s">
        <v>19</v>
      </c>
      <c r="G463" s="28" t="s">
        <v>19</v>
      </c>
      <c r="H463" s="28" t="s">
        <v>19</v>
      </c>
      <c r="I463" s="28" t="s">
        <v>596</v>
      </c>
      <c r="J463" s="17" t="n">
        <v>283.32</v>
      </c>
      <c r="K463" s="17" t="n">
        <v>260.59</v>
      </c>
    </row>
    <row r="464" customFormat="false" ht="15" hidden="false" customHeight="true" outlineLevel="0" collapsed="false">
      <c r="A464" s="13" t="n">
        <v>453</v>
      </c>
      <c r="B464" s="28" t="s">
        <v>608</v>
      </c>
      <c r="C464" s="28" t="s">
        <v>19</v>
      </c>
      <c r="D464" s="28" t="s">
        <v>19</v>
      </c>
      <c r="E464" s="28" t="s">
        <v>19</v>
      </c>
      <c r="F464" s="28" t="s">
        <v>19</v>
      </c>
      <c r="G464" s="28" t="s">
        <v>19</v>
      </c>
      <c r="H464" s="28" t="s">
        <v>19</v>
      </c>
      <c r="I464" s="28" t="s">
        <v>596</v>
      </c>
      <c r="J464" s="17" t="n">
        <v>283.32</v>
      </c>
      <c r="K464" s="17" t="n">
        <v>260.59</v>
      </c>
    </row>
    <row r="465" customFormat="false" ht="15" hidden="false" customHeight="true" outlineLevel="0" collapsed="false">
      <c r="A465" s="13" t="n">
        <v>454</v>
      </c>
      <c r="B465" s="28" t="s">
        <v>608</v>
      </c>
      <c r="C465" s="28" t="s">
        <v>19</v>
      </c>
      <c r="D465" s="28" t="s">
        <v>19</v>
      </c>
      <c r="E465" s="28" t="s">
        <v>19</v>
      </c>
      <c r="F465" s="28" t="s">
        <v>19</v>
      </c>
      <c r="G465" s="28" t="s">
        <v>19</v>
      </c>
      <c r="H465" s="28" t="s">
        <v>19</v>
      </c>
      <c r="I465" s="28" t="s">
        <v>596</v>
      </c>
      <c r="J465" s="17" t="n">
        <v>283.32</v>
      </c>
      <c r="K465" s="17" t="n">
        <v>260.59</v>
      </c>
    </row>
    <row r="466" customFormat="false" ht="15" hidden="false" customHeight="true" outlineLevel="0" collapsed="false">
      <c r="A466" s="13" t="n">
        <v>455</v>
      </c>
      <c r="B466" s="28" t="s">
        <v>608</v>
      </c>
      <c r="C466" s="28" t="s">
        <v>19</v>
      </c>
      <c r="D466" s="28" t="s">
        <v>19</v>
      </c>
      <c r="E466" s="28" t="s">
        <v>19</v>
      </c>
      <c r="F466" s="28" t="s">
        <v>19</v>
      </c>
      <c r="G466" s="28" t="s">
        <v>19</v>
      </c>
      <c r="H466" s="28" t="s">
        <v>19</v>
      </c>
      <c r="I466" s="28" t="s">
        <v>596</v>
      </c>
      <c r="J466" s="17" t="n">
        <v>283.32</v>
      </c>
      <c r="K466" s="17" t="n">
        <v>260.59</v>
      </c>
    </row>
    <row r="467" customFormat="false" ht="15" hidden="false" customHeight="true" outlineLevel="0" collapsed="false">
      <c r="A467" s="13" t="n">
        <v>456</v>
      </c>
      <c r="B467" s="28" t="s">
        <v>608</v>
      </c>
      <c r="C467" s="28" t="s">
        <v>19</v>
      </c>
      <c r="D467" s="28" t="s">
        <v>19</v>
      </c>
      <c r="E467" s="28" t="s">
        <v>19</v>
      </c>
      <c r="F467" s="28" t="s">
        <v>19</v>
      </c>
      <c r="G467" s="28" t="s">
        <v>19</v>
      </c>
      <c r="H467" s="28" t="s">
        <v>19</v>
      </c>
      <c r="I467" s="28" t="s">
        <v>596</v>
      </c>
      <c r="J467" s="17" t="n">
        <v>283.32</v>
      </c>
      <c r="K467" s="17" t="n">
        <v>260.59</v>
      </c>
    </row>
    <row r="468" customFormat="false" ht="15" hidden="false" customHeight="true" outlineLevel="0" collapsed="false">
      <c r="A468" s="13" t="n">
        <v>457</v>
      </c>
      <c r="B468" s="28" t="s">
        <v>608</v>
      </c>
      <c r="C468" s="28" t="s">
        <v>19</v>
      </c>
      <c r="D468" s="28" t="s">
        <v>19</v>
      </c>
      <c r="E468" s="28" t="s">
        <v>19</v>
      </c>
      <c r="F468" s="28" t="s">
        <v>19</v>
      </c>
      <c r="G468" s="28" t="s">
        <v>19</v>
      </c>
      <c r="H468" s="28" t="s">
        <v>19</v>
      </c>
      <c r="I468" s="28" t="s">
        <v>596</v>
      </c>
      <c r="J468" s="17" t="n">
        <v>283.32</v>
      </c>
      <c r="K468" s="17" t="n">
        <v>260.59</v>
      </c>
    </row>
    <row r="469" customFormat="false" ht="15" hidden="false" customHeight="true" outlineLevel="0" collapsed="false">
      <c r="A469" s="13" t="n">
        <v>458</v>
      </c>
      <c r="B469" s="28" t="s">
        <v>608</v>
      </c>
      <c r="C469" s="28" t="s">
        <v>19</v>
      </c>
      <c r="D469" s="28" t="s">
        <v>19</v>
      </c>
      <c r="E469" s="28" t="s">
        <v>19</v>
      </c>
      <c r="F469" s="28" t="s">
        <v>19</v>
      </c>
      <c r="G469" s="28" t="s">
        <v>19</v>
      </c>
      <c r="H469" s="28" t="s">
        <v>19</v>
      </c>
      <c r="I469" s="28" t="s">
        <v>596</v>
      </c>
      <c r="J469" s="17" t="n">
        <v>283.32</v>
      </c>
      <c r="K469" s="17" t="n">
        <v>260.59</v>
      </c>
    </row>
    <row r="470" customFormat="false" ht="15" hidden="false" customHeight="true" outlineLevel="0" collapsed="false">
      <c r="A470" s="13" t="n">
        <v>459</v>
      </c>
      <c r="B470" s="28" t="s">
        <v>608</v>
      </c>
      <c r="C470" s="28" t="s">
        <v>19</v>
      </c>
      <c r="D470" s="28" t="s">
        <v>19</v>
      </c>
      <c r="E470" s="28" t="s">
        <v>19</v>
      </c>
      <c r="F470" s="28" t="s">
        <v>19</v>
      </c>
      <c r="G470" s="28" t="s">
        <v>19</v>
      </c>
      <c r="H470" s="28" t="s">
        <v>19</v>
      </c>
      <c r="I470" s="28" t="s">
        <v>596</v>
      </c>
      <c r="J470" s="17" t="n">
        <v>283.32</v>
      </c>
      <c r="K470" s="17" t="n">
        <v>260.59</v>
      </c>
    </row>
    <row r="471" customFormat="false" ht="15" hidden="false" customHeight="true" outlineLevel="0" collapsed="false">
      <c r="A471" s="13" t="n">
        <v>460</v>
      </c>
      <c r="B471" s="28" t="s">
        <v>608</v>
      </c>
      <c r="C471" s="28" t="s">
        <v>19</v>
      </c>
      <c r="D471" s="28" t="s">
        <v>19</v>
      </c>
      <c r="E471" s="28" t="s">
        <v>19</v>
      </c>
      <c r="F471" s="28" t="s">
        <v>19</v>
      </c>
      <c r="G471" s="28" t="s">
        <v>19</v>
      </c>
      <c r="H471" s="28" t="s">
        <v>19</v>
      </c>
      <c r="I471" s="28" t="s">
        <v>596</v>
      </c>
      <c r="J471" s="17" t="n">
        <v>283.32</v>
      </c>
      <c r="K471" s="17" t="n">
        <v>260.59</v>
      </c>
    </row>
    <row r="472" customFormat="false" ht="15" hidden="false" customHeight="true" outlineLevel="0" collapsed="false">
      <c r="A472" s="13" t="n">
        <v>461</v>
      </c>
      <c r="B472" s="28" t="s">
        <v>608</v>
      </c>
      <c r="C472" s="28" t="s">
        <v>19</v>
      </c>
      <c r="D472" s="28" t="s">
        <v>19</v>
      </c>
      <c r="E472" s="28" t="s">
        <v>19</v>
      </c>
      <c r="F472" s="28" t="s">
        <v>19</v>
      </c>
      <c r="G472" s="28" t="s">
        <v>19</v>
      </c>
      <c r="H472" s="28" t="s">
        <v>19</v>
      </c>
      <c r="I472" s="28" t="s">
        <v>547</v>
      </c>
      <c r="J472" s="17" t="n">
        <v>283.32</v>
      </c>
      <c r="K472" s="17" t="n">
        <v>260.59</v>
      </c>
    </row>
    <row r="473" customFormat="false" ht="15" hidden="false" customHeight="true" outlineLevel="0" collapsed="false">
      <c r="A473" s="13" t="n">
        <v>462</v>
      </c>
      <c r="B473" s="28" t="s">
        <v>608</v>
      </c>
      <c r="C473" s="28" t="s">
        <v>19</v>
      </c>
      <c r="D473" s="28" t="s">
        <v>19</v>
      </c>
      <c r="E473" s="28" t="s">
        <v>19</v>
      </c>
      <c r="F473" s="28" t="s">
        <v>19</v>
      </c>
      <c r="G473" s="28" t="s">
        <v>19</v>
      </c>
      <c r="H473" s="28" t="s">
        <v>19</v>
      </c>
      <c r="I473" s="28" t="s">
        <v>547</v>
      </c>
      <c r="J473" s="17" t="n">
        <v>283.32</v>
      </c>
      <c r="K473" s="17" t="n">
        <v>260.59</v>
      </c>
    </row>
    <row r="474" customFormat="false" ht="15" hidden="false" customHeight="true" outlineLevel="0" collapsed="false">
      <c r="A474" s="13" t="n">
        <v>463</v>
      </c>
      <c r="B474" s="28" t="s">
        <v>608</v>
      </c>
      <c r="C474" s="28" t="s">
        <v>19</v>
      </c>
      <c r="D474" s="28" t="s">
        <v>19</v>
      </c>
      <c r="E474" s="28" t="s">
        <v>19</v>
      </c>
      <c r="F474" s="28" t="s">
        <v>19</v>
      </c>
      <c r="G474" s="28" t="s">
        <v>19</v>
      </c>
      <c r="H474" s="28" t="s">
        <v>19</v>
      </c>
      <c r="I474" s="28" t="s">
        <v>547</v>
      </c>
      <c r="J474" s="17" t="n">
        <v>283.32</v>
      </c>
      <c r="K474" s="17" t="n">
        <v>260.59</v>
      </c>
    </row>
    <row r="475" customFormat="false" ht="15" hidden="false" customHeight="true" outlineLevel="0" collapsed="false">
      <c r="A475" s="13" t="n">
        <v>464</v>
      </c>
      <c r="B475" s="28" t="s">
        <v>608</v>
      </c>
      <c r="C475" s="28" t="s">
        <v>19</v>
      </c>
      <c r="D475" s="28" t="s">
        <v>19</v>
      </c>
      <c r="E475" s="28" t="s">
        <v>19</v>
      </c>
      <c r="F475" s="28" t="s">
        <v>19</v>
      </c>
      <c r="G475" s="28" t="s">
        <v>19</v>
      </c>
      <c r="H475" s="28" t="s">
        <v>19</v>
      </c>
      <c r="I475" s="28" t="s">
        <v>547</v>
      </c>
      <c r="J475" s="17" t="n">
        <v>283.32</v>
      </c>
      <c r="K475" s="17" t="n">
        <v>260.59</v>
      </c>
    </row>
    <row r="476" customFormat="false" ht="15" hidden="false" customHeight="true" outlineLevel="0" collapsed="false">
      <c r="A476" s="13" t="n">
        <v>465</v>
      </c>
      <c r="B476" s="28" t="s">
        <v>548</v>
      </c>
      <c r="C476" s="28" t="s">
        <v>19</v>
      </c>
      <c r="D476" s="28" t="s">
        <v>19</v>
      </c>
      <c r="E476" s="28" t="s">
        <v>19</v>
      </c>
      <c r="F476" s="28" t="s">
        <v>19</v>
      </c>
      <c r="G476" s="28" t="s">
        <v>19</v>
      </c>
      <c r="H476" s="28" t="s">
        <v>19</v>
      </c>
      <c r="I476" s="28" t="s">
        <v>547</v>
      </c>
      <c r="J476" s="17" t="n">
        <v>684.71</v>
      </c>
      <c r="K476" s="17" t="n">
        <v>330.08</v>
      </c>
    </row>
    <row r="477" customFormat="false" ht="15" hidden="false" customHeight="true" outlineLevel="0" collapsed="false">
      <c r="A477" s="13" t="n">
        <v>466</v>
      </c>
      <c r="B477" s="28" t="s">
        <v>548</v>
      </c>
      <c r="C477" s="28" t="s">
        <v>19</v>
      </c>
      <c r="D477" s="28" t="s">
        <v>19</v>
      </c>
      <c r="E477" s="28" t="s">
        <v>19</v>
      </c>
      <c r="F477" s="28" t="s">
        <v>19</v>
      </c>
      <c r="G477" s="28" t="s">
        <v>19</v>
      </c>
      <c r="H477" s="28" t="s">
        <v>19</v>
      </c>
      <c r="I477" s="28" t="s">
        <v>547</v>
      </c>
      <c r="J477" s="17" t="n">
        <v>684.71</v>
      </c>
      <c r="K477" s="17" t="n">
        <v>330.08</v>
      </c>
    </row>
    <row r="478" customFormat="false" ht="15" hidden="false" customHeight="true" outlineLevel="0" collapsed="false">
      <c r="A478" s="13" t="n">
        <v>467</v>
      </c>
      <c r="B478" s="28" t="s">
        <v>548</v>
      </c>
      <c r="C478" s="28" t="s">
        <v>19</v>
      </c>
      <c r="D478" s="28" t="s">
        <v>19</v>
      </c>
      <c r="E478" s="28" t="s">
        <v>19</v>
      </c>
      <c r="F478" s="28" t="s">
        <v>19</v>
      </c>
      <c r="G478" s="28" t="s">
        <v>19</v>
      </c>
      <c r="H478" s="28" t="s">
        <v>19</v>
      </c>
      <c r="I478" s="28" t="s">
        <v>547</v>
      </c>
      <c r="J478" s="17" t="n">
        <v>684.71</v>
      </c>
      <c r="K478" s="17" t="n">
        <v>330.08</v>
      </c>
    </row>
    <row r="479" customFormat="false" ht="15" hidden="false" customHeight="true" outlineLevel="0" collapsed="false">
      <c r="A479" s="13" t="n">
        <v>468</v>
      </c>
      <c r="B479" s="28" t="s">
        <v>548</v>
      </c>
      <c r="C479" s="28" t="s">
        <v>19</v>
      </c>
      <c r="D479" s="28" t="s">
        <v>19</v>
      </c>
      <c r="E479" s="28" t="s">
        <v>19</v>
      </c>
      <c r="F479" s="28" t="s">
        <v>19</v>
      </c>
      <c r="G479" s="28" t="s">
        <v>19</v>
      </c>
      <c r="H479" s="28" t="s">
        <v>19</v>
      </c>
      <c r="I479" s="28" t="s">
        <v>547</v>
      </c>
      <c r="J479" s="17" t="n">
        <v>684.71</v>
      </c>
      <c r="K479" s="17" t="n">
        <v>330.08</v>
      </c>
    </row>
    <row r="480" customFormat="false" ht="15" hidden="false" customHeight="true" outlineLevel="0" collapsed="false">
      <c r="A480" s="13" t="n">
        <v>469</v>
      </c>
      <c r="B480" s="28" t="s">
        <v>548</v>
      </c>
      <c r="C480" s="28" t="s">
        <v>19</v>
      </c>
      <c r="D480" s="28" t="s">
        <v>19</v>
      </c>
      <c r="E480" s="28" t="s">
        <v>19</v>
      </c>
      <c r="F480" s="28" t="s">
        <v>19</v>
      </c>
      <c r="G480" s="28" t="s">
        <v>19</v>
      </c>
      <c r="H480" s="28" t="s">
        <v>19</v>
      </c>
      <c r="I480" s="28" t="s">
        <v>547</v>
      </c>
      <c r="J480" s="17" t="n">
        <v>684.71</v>
      </c>
      <c r="K480" s="17" t="n">
        <v>330.08</v>
      </c>
    </row>
    <row r="481" customFormat="false" ht="15" hidden="false" customHeight="true" outlineLevel="0" collapsed="false">
      <c r="A481" s="13" t="n">
        <v>470</v>
      </c>
      <c r="B481" s="28" t="s">
        <v>548</v>
      </c>
      <c r="C481" s="28" t="s">
        <v>19</v>
      </c>
      <c r="D481" s="28" t="s">
        <v>19</v>
      </c>
      <c r="E481" s="28" t="s">
        <v>19</v>
      </c>
      <c r="F481" s="28" t="s">
        <v>19</v>
      </c>
      <c r="G481" s="28" t="s">
        <v>19</v>
      </c>
      <c r="H481" s="28" t="s">
        <v>19</v>
      </c>
      <c r="I481" s="28" t="s">
        <v>547</v>
      </c>
      <c r="J481" s="17" t="n">
        <v>684.71</v>
      </c>
      <c r="K481" s="17" t="n">
        <v>330.08</v>
      </c>
    </row>
    <row r="482" customFormat="false" ht="15" hidden="false" customHeight="true" outlineLevel="0" collapsed="false">
      <c r="A482" s="13" t="n">
        <v>471</v>
      </c>
      <c r="B482" s="28" t="s">
        <v>548</v>
      </c>
      <c r="C482" s="28" t="s">
        <v>19</v>
      </c>
      <c r="D482" s="28" t="s">
        <v>19</v>
      </c>
      <c r="E482" s="28" t="s">
        <v>19</v>
      </c>
      <c r="F482" s="28" t="s">
        <v>19</v>
      </c>
      <c r="G482" s="28" t="s">
        <v>19</v>
      </c>
      <c r="H482" s="28" t="s">
        <v>19</v>
      </c>
      <c r="I482" s="28" t="s">
        <v>547</v>
      </c>
      <c r="J482" s="17" t="n">
        <v>684.71</v>
      </c>
      <c r="K482" s="17" t="n">
        <v>330.08</v>
      </c>
    </row>
    <row r="483" customFormat="false" ht="15" hidden="false" customHeight="true" outlineLevel="0" collapsed="false">
      <c r="A483" s="13" t="n">
        <v>472</v>
      </c>
      <c r="B483" s="28" t="s">
        <v>548</v>
      </c>
      <c r="C483" s="28" t="s">
        <v>19</v>
      </c>
      <c r="D483" s="28" t="s">
        <v>19</v>
      </c>
      <c r="E483" s="28" t="s">
        <v>19</v>
      </c>
      <c r="F483" s="28" t="s">
        <v>19</v>
      </c>
      <c r="G483" s="28" t="s">
        <v>19</v>
      </c>
      <c r="H483" s="28" t="s">
        <v>19</v>
      </c>
      <c r="I483" s="28" t="s">
        <v>547</v>
      </c>
      <c r="J483" s="17" t="n">
        <v>684.71</v>
      </c>
      <c r="K483" s="17" t="n">
        <v>330.08</v>
      </c>
    </row>
    <row r="484" customFormat="false" ht="15" hidden="false" customHeight="true" outlineLevel="0" collapsed="false">
      <c r="A484" s="13" t="n">
        <v>473</v>
      </c>
      <c r="B484" s="28" t="s">
        <v>548</v>
      </c>
      <c r="C484" s="28" t="s">
        <v>19</v>
      </c>
      <c r="D484" s="28" t="s">
        <v>19</v>
      </c>
      <c r="E484" s="28" t="s">
        <v>19</v>
      </c>
      <c r="F484" s="28" t="s">
        <v>19</v>
      </c>
      <c r="G484" s="28" t="s">
        <v>19</v>
      </c>
      <c r="H484" s="28" t="s">
        <v>19</v>
      </c>
      <c r="I484" s="28" t="s">
        <v>547</v>
      </c>
      <c r="J484" s="17" t="n">
        <v>684.71</v>
      </c>
      <c r="K484" s="17" t="n">
        <v>330.08</v>
      </c>
    </row>
    <row r="485" customFormat="false" ht="15" hidden="false" customHeight="true" outlineLevel="0" collapsed="false">
      <c r="A485" s="13" t="n">
        <v>474</v>
      </c>
      <c r="B485" s="28" t="s">
        <v>548</v>
      </c>
      <c r="C485" s="28" t="s">
        <v>19</v>
      </c>
      <c r="D485" s="28" t="s">
        <v>19</v>
      </c>
      <c r="E485" s="28" t="s">
        <v>19</v>
      </c>
      <c r="F485" s="28" t="s">
        <v>19</v>
      </c>
      <c r="G485" s="28" t="s">
        <v>19</v>
      </c>
      <c r="H485" s="28" t="s">
        <v>19</v>
      </c>
      <c r="I485" s="28" t="s">
        <v>547</v>
      </c>
      <c r="J485" s="17" t="n">
        <v>684.71</v>
      </c>
      <c r="K485" s="17" t="n">
        <v>330.08</v>
      </c>
    </row>
    <row r="486" customFormat="false" ht="15" hidden="false" customHeight="true" outlineLevel="0" collapsed="false">
      <c r="A486" s="13" t="n">
        <v>475</v>
      </c>
      <c r="B486" s="28" t="s">
        <v>609</v>
      </c>
      <c r="C486" s="28" t="s">
        <v>19</v>
      </c>
      <c r="D486" s="28" t="s">
        <v>19</v>
      </c>
      <c r="E486" s="28" t="s">
        <v>19</v>
      </c>
      <c r="F486" s="28" t="s">
        <v>19</v>
      </c>
      <c r="G486" s="28" t="s">
        <v>19</v>
      </c>
      <c r="H486" s="28" t="s">
        <v>19</v>
      </c>
      <c r="I486" s="28" t="s">
        <v>551</v>
      </c>
      <c r="J486" s="17" t="n">
        <v>590.27</v>
      </c>
      <c r="K486" s="17" t="n">
        <v>399.57</v>
      </c>
    </row>
    <row r="487" customFormat="false" ht="15" hidden="false" customHeight="true" outlineLevel="0" collapsed="false">
      <c r="A487" s="13" t="n">
        <v>476</v>
      </c>
      <c r="B487" s="28" t="s">
        <v>599</v>
      </c>
      <c r="C487" s="28" t="s">
        <v>594</v>
      </c>
      <c r="D487" s="28" t="s">
        <v>610</v>
      </c>
      <c r="E487" s="28" t="n">
        <v>1198540015</v>
      </c>
      <c r="F487" s="28" t="s">
        <v>19</v>
      </c>
      <c r="G487" s="28" t="s">
        <v>19</v>
      </c>
      <c r="H487" s="28" t="s">
        <v>19</v>
      </c>
      <c r="I487" s="28" t="s">
        <v>547</v>
      </c>
      <c r="J487" s="17" t="n">
        <v>519.43</v>
      </c>
      <c r="K487" s="17" t="n">
        <v>247.12</v>
      </c>
    </row>
    <row r="488" customFormat="false" ht="15" hidden="false" customHeight="true" outlineLevel="0" collapsed="false">
      <c r="A488" s="13" t="n">
        <v>477</v>
      </c>
      <c r="B488" s="28" t="s">
        <v>599</v>
      </c>
      <c r="C488" s="28" t="s">
        <v>594</v>
      </c>
      <c r="D488" s="28" t="s">
        <v>610</v>
      </c>
      <c r="E488" s="28" t="n">
        <v>1202330018</v>
      </c>
      <c r="F488" s="28" t="s">
        <v>19</v>
      </c>
      <c r="G488" s="28" t="s">
        <v>19</v>
      </c>
      <c r="H488" s="28" t="s">
        <v>19</v>
      </c>
      <c r="I488" s="28" t="s">
        <v>547</v>
      </c>
      <c r="J488" s="17" t="n">
        <v>519.43</v>
      </c>
      <c r="K488" s="17" t="n">
        <v>247.12</v>
      </c>
    </row>
    <row r="489" customFormat="false" ht="15" hidden="false" customHeight="true" outlineLevel="0" collapsed="false">
      <c r="A489" s="13" t="n">
        <v>478</v>
      </c>
      <c r="B489" s="28" t="s">
        <v>599</v>
      </c>
      <c r="C489" s="28" t="s">
        <v>594</v>
      </c>
      <c r="D489" s="28" t="s">
        <v>610</v>
      </c>
      <c r="E489" s="28" t="n">
        <v>1201150019</v>
      </c>
      <c r="F489" s="28" t="s">
        <v>19</v>
      </c>
      <c r="G489" s="28" t="s">
        <v>19</v>
      </c>
      <c r="H489" s="28" t="s">
        <v>19</v>
      </c>
      <c r="I489" s="28" t="s">
        <v>547</v>
      </c>
      <c r="J489" s="17" t="n">
        <v>519.43</v>
      </c>
      <c r="K489" s="17" t="n">
        <v>247.12</v>
      </c>
    </row>
    <row r="490" customFormat="false" ht="15" hidden="false" customHeight="true" outlineLevel="0" collapsed="false">
      <c r="A490" s="13" t="n">
        <v>479</v>
      </c>
      <c r="B490" s="28" t="s">
        <v>599</v>
      </c>
      <c r="C490" s="28" t="s">
        <v>594</v>
      </c>
      <c r="D490" s="28" t="s">
        <v>610</v>
      </c>
      <c r="E490" s="28" t="n">
        <v>1201130021</v>
      </c>
      <c r="F490" s="28" t="s">
        <v>19</v>
      </c>
      <c r="G490" s="28" t="s">
        <v>19</v>
      </c>
      <c r="H490" s="28" t="s">
        <v>19</v>
      </c>
      <c r="I490" s="28" t="s">
        <v>547</v>
      </c>
      <c r="J490" s="17" t="n">
        <v>519.43</v>
      </c>
      <c r="K490" s="17" t="n">
        <v>247.12</v>
      </c>
    </row>
    <row r="491" customFormat="false" ht="15" hidden="false" customHeight="true" outlineLevel="0" collapsed="false">
      <c r="A491" s="13" t="n">
        <v>480</v>
      </c>
      <c r="B491" s="28" t="s">
        <v>599</v>
      </c>
      <c r="C491" s="28" t="s">
        <v>594</v>
      </c>
      <c r="D491" s="28" t="s">
        <v>610</v>
      </c>
      <c r="E491" s="28" t="n">
        <v>1201130010</v>
      </c>
      <c r="F491" s="28" t="s">
        <v>19</v>
      </c>
      <c r="G491" s="28" t="s">
        <v>19</v>
      </c>
      <c r="H491" s="28" t="s">
        <v>19</v>
      </c>
      <c r="I491" s="28" t="s">
        <v>547</v>
      </c>
      <c r="J491" s="17" t="n">
        <v>519.43</v>
      </c>
      <c r="K491" s="17" t="n">
        <v>247.12</v>
      </c>
    </row>
    <row r="492" customFormat="false" ht="15" hidden="false" customHeight="true" outlineLevel="0" collapsed="false">
      <c r="A492" s="13" t="n">
        <v>481</v>
      </c>
      <c r="B492" s="28" t="s">
        <v>599</v>
      </c>
      <c r="C492" s="28" t="s">
        <v>594</v>
      </c>
      <c r="D492" s="28" t="s">
        <v>610</v>
      </c>
      <c r="E492" s="28" t="n">
        <v>1202330015</v>
      </c>
      <c r="F492" s="28" t="s">
        <v>19</v>
      </c>
      <c r="G492" s="28" t="s">
        <v>19</v>
      </c>
      <c r="H492" s="28" t="s">
        <v>19</v>
      </c>
      <c r="I492" s="28" t="s">
        <v>547</v>
      </c>
      <c r="J492" s="17" t="n">
        <v>519.43</v>
      </c>
      <c r="K492" s="17" t="n">
        <v>247.12</v>
      </c>
    </row>
    <row r="493" customFormat="false" ht="15" hidden="false" customHeight="true" outlineLevel="0" collapsed="false">
      <c r="A493" s="13" t="n">
        <v>482</v>
      </c>
      <c r="B493" s="28" t="s">
        <v>599</v>
      </c>
      <c r="C493" s="28" t="s">
        <v>594</v>
      </c>
      <c r="D493" s="28" t="s">
        <v>610</v>
      </c>
      <c r="E493" s="28" t="n">
        <v>1202310012</v>
      </c>
      <c r="F493" s="28" t="s">
        <v>19</v>
      </c>
      <c r="G493" s="28" t="s">
        <v>19</v>
      </c>
      <c r="H493" s="28" t="s">
        <v>19</v>
      </c>
      <c r="I493" s="28" t="s">
        <v>547</v>
      </c>
      <c r="J493" s="17" t="n">
        <v>519.43</v>
      </c>
      <c r="K493" s="17" t="n">
        <v>247.12</v>
      </c>
    </row>
    <row r="494" customFormat="false" ht="15" hidden="false" customHeight="true" outlineLevel="0" collapsed="false">
      <c r="A494" s="13" t="n">
        <v>483</v>
      </c>
      <c r="B494" s="28" t="s">
        <v>611</v>
      </c>
      <c r="C494" s="28" t="s">
        <v>594</v>
      </c>
      <c r="D494" s="28" t="s">
        <v>611</v>
      </c>
      <c r="E494" s="28" t="n">
        <v>1142330037</v>
      </c>
      <c r="F494" s="28" t="n">
        <v>69149</v>
      </c>
      <c r="G494" s="28" t="s">
        <v>19</v>
      </c>
      <c r="H494" s="28" t="s">
        <v>19</v>
      </c>
      <c r="I494" s="28" t="s">
        <v>547</v>
      </c>
      <c r="J494" s="17" t="n">
        <v>684.71</v>
      </c>
      <c r="K494" s="17" t="n">
        <v>421.28</v>
      </c>
    </row>
    <row r="495" customFormat="false" ht="15" hidden="false" customHeight="true" outlineLevel="0" collapsed="false">
      <c r="A495" s="13" t="n">
        <v>484</v>
      </c>
      <c r="B495" s="28" t="s">
        <v>604</v>
      </c>
      <c r="C495" s="28" t="s">
        <v>594</v>
      </c>
      <c r="D495" s="28" t="s">
        <v>604</v>
      </c>
      <c r="E495" s="28" t="n">
        <v>153640013</v>
      </c>
      <c r="F495" s="28" t="n">
        <v>43210</v>
      </c>
      <c r="G495" s="28" t="s">
        <v>19</v>
      </c>
      <c r="H495" s="28" t="s">
        <v>19</v>
      </c>
      <c r="I495" s="28" t="s">
        <v>547</v>
      </c>
      <c r="J495" s="17" t="n">
        <v>684.71</v>
      </c>
      <c r="K495" s="17" t="n">
        <v>421.28</v>
      </c>
    </row>
    <row r="496" customFormat="false" ht="15" hidden="false" customHeight="true" outlineLevel="0" collapsed="false">
      <c r="A496" s="13" t="n">
        <v>485</v>
      </c>
      <c r="B496" s="28" t="s">
        <v>612</v>
      </c>
      <c r="C496" s="28" t="s">
        <v>613</v>
      </c>
      <c r="D496" s="28" t="s">
        <v>614</v>
      </c>
      <c r="E496" s="28" t="s">
        <v>19</v>
      </c>
      <c r="F496" s="28" t="n">
        <v>27566</v>
      </c>
      <c r="G496" s="28" t="s">
        <v>19</v>
      </c>
      <c r="H496" s="28" t="s">
        <v>19</v>
      </c>
      <c r="I496" s="28" t="s">
        <v>547</v>
      </c>
      <c r="J496" s="17" t="n">
        <v>590.27</v>
      </c>
      <c r="K496" s="17" t="n">
        <v>399.57</v>
      </c>
    </row>
    <row r="497" customFormat="false" ht="15" hidden="false" customHeight="true" outlineLevel="0" collapsed="false">
      <c r="A497" s="13" t="n">
        <v>486</v>
      </c>
      <c r="B497" s="28" t="s">
        <v>615</v>
      </c>
      <c r="C497" s="28" t="s">
        <v>616</v>
      </c>
      <c r="D497" s="28" t="s">
        <v>19</v>
      </c>
      <c r="E497" s="28" t="s">
        <v>19</v>
      </c>
      <c r="F497" s="28" t="n">
        <v>52336</v>
      </c>
      <c r="G497" s="28" t="s">
        <v>19</v>
      </c>
      <c r="H497" s="28" t="s">
        <v>19</v>
      </c>
      <c r="I497" s="28" t="s">
        <v>547</v>
      </c>
      <c r="J497" s="17" t="n">
        <v>590.27</v>
      </c>
      <c r="K497" s="17" t="n">
        <v>399.57</v>
      </c>
    </row>
    <row r="498" customFormat="false" ht="15" hidden="false" customHeight="true" outlineLevel="0" collapsed="false">
      <c r="A498" s="13" t="n">
        <v>487</v>
      </c>
      <c r="B498" s="28" t="s">
        <v>617</v>
      </c>
      <c r="C498" s="28" t="s">
        <v>618</v>
      </c>
      <c r="D498" s="28" t="s">
        <v>619</v>
      </c>
      <c r="E498" s="28" t="n">
        <v>50187</v>
      </c>
      <c r="F498" s="28" t="s">
        <v>19</v>
      </c>
      <c r="G498" s="28" t="s">
        <v>19</v>
      </c>
      <c r="H498" s="28" t="s">
        <v>19</v>
      </c>
      <c r="I498" s="28" t="s">
        <v>547</v>
      </c>
      <c r="J498" s="17" t="n">
        <v>543.04</v>
      </c>
      <c r="K498" s="17" t="n">
        <v>686.21</v>
      </c>
    </row>
    <row r="499" customFormat="false" ht="15" hidden="false" customHeight="true" outlineLevel="0" collapsed="false">
      <c r="A499" s="13" t="n">
        <v>488</v>
      </c>
      <c r="B499" s="28" t="s">
        <v>253</v>
      </c>
      <c r="C499" s="28" t="s">
        <v>19</v>
      </c>
      <c r="D499" s="28" t="s">
        <v>19</v>
      </c>
      <c r="E499" s="28" t="s">
        <v>19</v>
      </c>
      <c r="F499" s="28" t="n">
        <v>180</v>
      </c>
      <c r="G499" s="28" t="s">
        <v>19</v>
      </c>
      <c r="H499" s="28" t="s">
        <v>19</v>
      </c>
      <c r="I499" s="28" t="s">
        <v>547</v>
      </c>
      <c r="J499" s="17" t="n">
        <v>106.25</v>
      </c>
      <c r="K499" s="17" t="n">
        <v>60.81</v>
      </c>
    </row>
    <row r="500" customFormat="false" ht="23.25" hidden="false" customHeight="true" outlineLevel="0" collapsed="false">
      <c r="A500" s="12" t="s">
        <v>620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</row>
    <row r="501" customFormat="false" ht="15" hidden="false" customHeight="true" outlineLevel="0" collapsed="false">
      <c r="A501" s="13" t="n">
        <v>489</v>
      </c>
      <c r="B501" s="40" t="s">
        <v>621</v>
      </c>
      <c r="C501" s="28" t="s">
        <v>622</v>
      </c>
      <c r="D501" s="28" t="s">
        <v>19</v>
      </c>
      <c r="E501" s="28" t="s">
        <v>19</v>
      </c>
      <c r="F501" s="28" t="n">
        <v>58146</v>
      </c>
      <c r="G501" s="28" t="s">
        <v>19</v>
      </c>
      <c r="H501" s="28" t="s">
        <v>19</v>
      </c>
      <c r="I501" s="28" t="s">
        <v>547</v>
      </c>
      <c r="J501" s="17" t="n">
        <v>236.89</v>
      </c>
      <c r="K501" s="17" t="n">
        <v>130.73</v>
      </c>
    </row>
    <row r="502" customFormat="false" ht="15" hidden="false" customHeight="true" outlineLevel="0" collapsed="false">
      <c r="A502" s="13" t="n">
        <v>490</v>
      </c>
      <c r="B502" s="40" t="s">
        <v>623</v>
      </c>
      <c r="C502" s="28" t="s">
        <v>624</v>
      </c>
      <c r="D502" s="28" t="s">
        <v>19</v>
      </c>
      <c r="E502" s="28" t="n">
        <v>2010134779</v>
      </c>
      <c r="F502" s="28" t="s">
        <v>19</v>
      </c>
      <c r="G502" s="28" t="s">
        <v>19</v>
      </c>
      <c r="H502" s="28" t="s">
        <v>19</v>
      </c>
      <c r="I502" s="28" t="s">
        <v>547</v>
      </c>
      <c r="J502" s="17" t="n">
        <v>118.05</v>
      </c>
      <c r="K502" s="17" t="n">
        <v>65.15</v>
      </c>
    </row>
    <row r="503" customFormat="false" ht="15" hidden="false" customHeight="true" outlineLevel="0" collapsed="false">
      <c r="A503" s="13" t="n">
        <v>491</v>
      </c>
      <c r="B503" s="40" t="s">
        <v>444</v>
      </c>
      <c r="C503" s="28" t="s">
        <v>625</v>
      </c>
      <c r="D503" s="28" t="s">
        <v>626</v>
      </c>
      <c r="E503" s="28" t="s">
        <v>19</v>
      </c>
      <c r="F503" s="28" t="s">
        <v>19</v>
      </c>
      <c r="G503" s="28" t="s">
        <v>19</v>
      </c>
      <c r="H503" s="28" t="s">
        <v>19</v>
      </c>
      <c r="I503" s="28" t="s">
        <v>547</v>
      </c>
      <c r="J503" s="17" t="n">
        <v>123.96</v>
      </c>
      <c r="K503" s="17" t="n">
        <v>91.21</v>
      </c>
    </row>
    <row r="504" customFormat="false" ht="15" hidden="false" customHeight="true" outlineLevel="0" collapsed="false">
      <c r="A504" s="13" t="n">
        <v>492</v>
      </c>
      <c r="B504" s="28" t="s">
        <v>627</v>
      </c>
      <c r="C504" s="28" t="s">
        <v>628</v>
      </c>
      <c r="D504" s="28" t="s">
        <v>629</v>
      </c>
      <c r="E504" s="28" t="s">
        <v>630</v>
      </c>
      <c r="F504" s="28" t="n">
        <v>48139</v>
      </c>
      <c r="G504" s="28" t="s">
        <v>19</v>
      </c>
      <c r="H504" s="28" t="s">
        <v>19</v>
      </c>
      <c r="I504" s="28" t="s">
        <v>547</v>
      </c>
      <c r="J504" s="17" t="n">
        <v>172.35</v>
      </c>
      <c r="K504" s="17" t="n">
        <v>95.12</v>
      </c>
    </row>
    <row r="505" customFormat="false" ht="15" hidden="false" customHeight="true" outlineLevel="0" collapsed="false">
      <c r="A505" s="13" t="n">
        <v>493</v>
      </c>
      <c r="B505" s="40" t="s">
        <v>631</v>
      </c>
      <c r="C505" s="28" t="s">
        <v>632</v>
      </c>
      <c r="D505" s="28" t="s">
        <v>633</v>
      </c>
      <c r="E505" s="28" t="s">
        <v>634</v>
      </c>
      <c r="F505" s="28" t="s">
        <v>19</v>
      </c>
      <c r="G505" s="28" t="s">
        <v>19</v>
      </c>
      <c r="H505" s="28" t="s">
        <v>19</v>
      </c>
      <c r="I505" s="28" t="s">
        <v>551</v>
      </c>
      <c r="J505" s="17" t="n">
        <v>133.8</v>
      </c>
      <c r="K505" s="17" t="n">
        <v>73.84</v>
      </c>
    </row>
    <row r="506" customFormat="false" ht="15" hidden="false" customHeight="true" outlineLevel="0" collapsed="false">
      <c r="A506" s="13" t="n">
        <v>494</v>
      </c>
      <c r="B506" s="40" t="s">
        <v>635</v>
      </c>
      <c r="C506" s="28" t="s">
        <v>636</v>
      </c>
      <c r="D506" s="28" t="s">
        <v>637</v>
      </c>
      <c r="E506" s="28" t="n">
        <v>101913</v>
      </c>
      <c r="F506" s="28" t="n">
        <v>320034</v>
      </c>
      <c r="G506" s="28" t="s">
        <v>19</v>
      </c>
      <c r="H506" s="28" t="s">
        <v>19</v>
      </c>
      <c r="I506" s="28" t="s">
        <v>547</v>
      </c>
      <c r="J506" s="17" t="n">
        <v>88.14</v>
      </c>
      <c r="K506" s="17" t="n">
        <v>48.64</v>
      </c>
    </row>
    <row r="507" customFormat="false" ht="15" hidden="false" customHeight="true" outlineLevel="0" collapsed="false">
      <c r="A507" s="13" t="n">
        <v>495</v>
      </c>
      <c r="B507" s="40" t="s">
        <v>531</v>
      </c>
      <c r="C507" s="28" t="s">
        <v>532</v>
      </c>
      <c r="D507" s="28" t="n">
        <v>1.2</v>
      </c>
      <c r="E507" s="28" t="s">
        <v>638</v>
      </c>
      <c r="F507" s="28" t="n">
        <v>48265</v>
      </c>
      <c r="G507" s="28" t="s">
        <v>19</v>
      </c>
      <c r="H507" s="28" t="s">
        <v>19</v>
      </c>
      <c r="I507" s="28" t="s">
        <v>547</v>
      </c>
      <c r="J507" s="17" t="n">
        <v>495.82</v>
      </c>
      <c r="K507" s="17" t="n">
        <v>512.49</v>
      </c>
    </row>
    <row r="508" customFormat="false" ht="15" hidden="false" customHeight="true" outlineLevel="0" collapsed="false">
      <c r="A508" s="13" t="n">
        <v>496</v>
      </c>
      <c r="B508" s="40" t="s">
        <v>639</v>
      </c>
      <c r="C508" s="28" t="s">
        <v>624</v>
      </c>
      <c r="D508" s="28" t="s">
        <v>640</v>
      </c>
      <c r="E508" s="28" t="n">
        <v>2011231634</v>
      </c>
      <c r="F508" s="28" t="n">
        <v>39123</v>
      </c>
      <c r="G508" s="28" t="s">
        <v>19</v>
      </c>
      <c r="H508" s="28" t="s">
        <v>19</v>
      </c>
      <c r="I508" s="28" t="s">
        <v>547</v>
      </c>
      <c r="J508" s="17" t="n">
        <v>211.32</v>
      </c>
      <c r="K508" s="17" t="n">
        <v>116.61</v>
      </c>
    </row>
    <row r="509" customFormat="false" ht="15" hidden="false" customHeight="true" outlineLevel="0" collapsed="false">
      <c r="A509" s="13" t="n">
        <v>497</v>
      </c>
      <c r="B509" s="41" t="s">
        <v>641</v>
      </c>
      <c r="C509" s="28" t="s">
        <v>624</v>
      </c>
      <c r="D509" s="28" t="n">
        <v>605</v>
      </c>
      <c r="E509" s="28" t="n">
        <v>2019226765</v>
      </c>
      <c r="F509" s="28" t="s">
        <v>19</v>
      </c>
      <c r="G509" s="28" t="s">
        <v>19</v>
      </c>
      <c r="H509" s="28" t="s">
        <v>19</v>
      </c>
      <c r="I509" s="28" t="s">
        <v>547</v>
      </c>
      <c r="J509" s="17" t="n">
        <v>114.11</v>
      </c>
      <c r="K509" s="17" t="n">
        <v>62.98</v>
      </c>
    </row>
    <row r="510" customFormat="false" ht="15" hidden="false" customHeight="true" outlineLevel="0" collapsed="false">
      <c r="A510" s="13" t="n">
        <v>498</v>
      </c>
      <c r="B510" s="41" t="s">
        <v>641</v>
      </c>
      <c r="C510" s="28" t="s">
        <v>624</v>
      </c>
      <c r="D510" s="28" t="n">
        <v>605</v>
      </c>
      <c r="E510" s="28" t="n">
        <v>2016200536</v>
      </c>
      <c r="F510" s="28" t="s">
        <v>19</v>
      </c>
      <c r="G510" s="28" t="s">
        <v>19</v>
      </c>
      <c r="H510" s="28" t="s">
        <v>19</v>
      </c>
      <c r="I510" s="28" t="s">
        <v>547</v>
      </c>
      <c r="J510" s="17" t="n">
        <v>114.11</v>
      </c>
      <c r="K510" s="17" t="n">
        <v>62.98</v>
      </c>
    </row>
    <row r="511" customFormat="false" ht="15" hidden="false" customHeight="true" outlineLevel="0" collapsed="false">
      <c r="A511" s="13" t="n">
        <v>499</v>
      </c>
      <c r="B511" s="42" t="s">
        <v>642</v>
      </c>
      <c r="C511" s="28" t="s">
        <v>624</v>
      </c>
      <c r="D511" s="28" t="n">
        <v>500</v>
      </c>
      <c r="E511" s="28" t="n">
        <v>2014138441</v>
      </c>
      <c r="F511" s="28" t="s">
        <v>19</v>
      </c>
      <c r="G511" s="28" t="s">
        <v>19</v>
      </c>
      <c r="H511" s="28" t="s">
        <v>19</v>
      </c>
      <c r="I511" s="28" t="s">
        <v>547</v>
      </c>
      <c r="J511" s="17" t="n">
        <v>114.11</v>
      </c>
      <c r="K511" s="17" t="n">
        <v>62.98</v>
      </c>
    </row>
    <row r="512" customFormat="false" ht="15" hidden="false" customHeight="true" outlineLevel="0" collapsed="false">
      <c r="A512" s="13" t="n">
        <v>500</v>
      </c>
      <c r="B512" s="42" t="s">
        <v>642</v>
      </c>
      <c r="C512" s="28" t="s">
        <v>624</v>
      </c>
      <c r="D512" s="28" t="s">
        <v>643</v>
      </c>
      <c r="E512" s="28" t="s">
        <v>644</v>
      </c>
      <c r="F512" s="28" t="s">
        <v>19</v>
      </c>
      <c r="G512" s="28" t="s">
        <v>19</v>
      </c>
      <c r="H512" s="28" t="s">
        <v>19</v>
      </c>
      <c r="I512" s="28" t="s">
        <v>547</v>
      </c>
      <c r="J512" s="17" t="n">
        <v>114.11</v>
      </c>
      <c r="K512" s="17" t="n">
        <v>62.98</v>
      </c>
    </row>
    <row r="513" customFormat="false" ht="15" hidden="false" customHeight="true" outlineLevel="0" collapsed="false">
      <c r="A513" s="13" t="n">
        <v>501</v>
      </c>
      <c r="B513" s="42" t="s">
        <v>621</v>
      </c>
      <c r="C513" s="28" t="s">
        <v>622</v>
      </c>
      <c r="D513" s="28" t="s">
        <v>645</v>
      </c>
      <c r="E513" s="28" t="n">
        <v>100813</v>
      </c>
      <c r="F513" s="28" t="n">
        <v>48124</v>
      </c>
      <c r="G513" s="28" t="s">
        <v>19</v>
      </c>
      <c r="H513" s="28" t="s">
        <v>19</v>
      </c>
      <c r="I513" s="28" t="s">
        <v>547</v>
      </c>
      <c r="J513" s="17" t="n">
        <v>236.89</v>
      </c>
      <c r="K513" s="17" t="n">
        <v>130.73</v>
      </c>
    </row>
    <row r="514" customFormat="false" ht="15" hidden="false" customHeight="true" outlineLevel="0" collapsed="false">
      <c r="A514" s="13" t="n">
        <v>502</v>
      </c>
      <c r="B514" s="42" t="s">
        <v>646</v>
      </c>
      <c r="C514" s="28" t="s">
        <v>632</v>
      </c>
      <c r="D514" s="28" t="s">
        <v>633</v>
      </c>
      <c r="E514" s="28" t="s">
        <v>647</v>
      </c>
      <c r="F514" s="28" t="n">
        <v>48129</v>
      </c>
      <c r="G514" s="28" t="s">
        <v>19</v>
      </c>
      <c r="H514" s="28" t="s">
        <v>19</v>
      </c>
      <c r="I514" s="28" t="s">
        <v>547</v>
      </c>
      <c r="J514" s="17" t="n">
        <v>133.8</v>
      </c>
      <c r="K514" s="17" t="n">
        <v>73.84</v>
      </c>
    </row>
    <row r="515" customFormat="false" ht="15" hidden="false" customHeight="true" outlineLevel="0" collapsed="false">
      <c r="A515" s="13" t="n">
        <v>503</v>
      </c>
      <c r="B515" s="42" t="s">
        <v>623</v>
      </c>
      <c r="C515" s="28" t="s">
        <v>624</v>
      </c>
      <c r="D515" s="28" t="s">
        <v>648</v>
      </c>
      <c r="E515" s="28" t="s">
        <v>19</v>
      </c>
      <c r="F515" s="28" t="s">
        <v>19</v>
      </c>
      <c r="G515" s="28" t="s">
        <v>19</v>
      </c>
      <c r="H515" s="28" t="s">
        <v>19</v>
      </c>
      <c r="I515" s="28" t="s">
        <v>547</v>
      </c>
      <c r="J515" s="17" t="n">
        <v>118.05</v>
      </c>
      <c r="K515" s="17" t="n">
        <v>65.15</v>
      </c>
    </row>
    <row r="516" customFormat="false" ht="15" hidden="false" customHeight="true" outlineLevel="0" collapsed="false">
      <c r="A516" s="13" t="n">
        <v>504</v>
      </c>
      <c r="B516" s="42" t="s">
        <v>444</v>
      </c>
      <c r="C516" s="28" t="s">
        <v>649</v>
      </c>
      <c r="D516" s="28" t="s">
        <v>626</v>
      </c>
      <c r="E516" s="28" t="s">
        <v>650</v>
      </c>
      <c r="F516" s="28" t="n">
        <v>39109</v>
      </c>
      <c r="G516" s="28" t="s">
        <v>19</v>
      </c>
      <c r="H516" s="28" t="s">
        <v>19</v>
      </c>
      <c r="I516" s="28" t="s">
        <v>547</v>
      </c>
      <c r="J516" s="17" t="n">
        <v>123.96</v>
      </c>
      <c r="K516" s="17" t="n">
        <v>91.21</v>
      </c>
    </row>
    <row r="517" customFormat="false" ht="15" hidden="false" customHeight="true" outlineLevel="0" collapsed="false">
      <c r="A517" s="13" t="n">
        <v>505</v>
      </c>
      <c r="B517" s="42" t="s">
        <v>627</v>
      </c>
      <c r="C517" s="28" t="s">
        <v>628</v>
      </c>
      <c r="D517" s="28" t="s">
        <v>651</v>
      </c>
      <c r="E517" s="28" t="s">
        <v>652</v>
      </c>
      <c r="F517" s="43" t="n">
        <v>48138</v>
      </c>
      <c r="G517" s="28" t="s">
        <v>19</v>
      </c>
      <c r="H517" s="28" t="s">
        <v>19</v>
      </c>
      <c r="I517" s="28" t="s">
        <v>547</v>
      </c>
      <c r="J517" s="17" t="n">
        <v>172.35</v>
      </c>
      <c r="K517" s="17" t="n">
        <v>95.12</v>
      </c>
    </row>
    <row r="518" customFormat="false" ht="15" hidden="false" customHeight="true" outlineLevel="0" collapsed="false">
      <c r="A518" s="13" t="n">
        <v>506</v>
      </c>
      <c r="B518" s="44" t="s">
        <v>635</v>
      </c>
      <c r="C518" s="28" t="s">
        <v>636</v>
      </c>
      <c r="D518" s="28" t="s">
        <v>653</v>
      </c>
      <c r="E518" s="43" t="n">
        <v>32036</v>
      </c>
      <c r="F518" s="28" t="s">
        <v>19</v>
      </c>
      <c r="G518" s="28" t="s">
        <v>19</v>
      </c>
      <c r="H518" s="28" t="s">
        <v>19</v>
      </c>
      <c r="I518" s="28" t="s">
        <v>547</v>
      </c>
      <c r="J518" s="17" t="n">
        <v>88.14</v>
      </c>
      <c r="K518" s="17" t="n">
        <v>48.64</v>
      </c>
    </row>
    <row r="519" customFormat="false" ht="15" hidden="false" customHeight="true" outlineLevel="0" collapsed="false">
      <c r="A519" s="13" t="n">
        <v>507</v>
      </c>
      <c r="B519" s="44" t="s">
        <v>531</v>
      </c>
      <c r="C519" s="28" t="s">
        <v>532</v>
      </c>
      <c r="D519" s="28" t="s">
        <v>654</v>
      </c>
      <c r="E519" s="28" t="s">
        <v>655</v>
      </c>
      <c r="F519" s="43" t="n">
        <v>48266</v>
      </c>
      <c r="G519" s="28" t="s">
        <v>19</v>
      </c>
      <c r="H519" s="28" t="s">
        <v>19</v>
      </c>
      <c r="I519" s="28" t="s">
        <v>547</v>
      </c>
      <c r="J519" s="17" t="n">
        <v>495.82</v>
      </c>
      <c r="K519" s="17" t="n">
        <v>512.49</v>
      </c>
    </row>
    <row r="520" customFormat="false" ht="15" hidden="false" customHeight="true" outlineLevel="0" collapsed="false">
      <c r="A520" s="13" t="n">
        <v>508</v>
      </c>
      <c r="B520" s="44" t="s">
        <v>656</v>
      </c>
      <c r="C520" s="28" t="s">
        <v>19</v>
      </c>
      <c r="D520" s="28" t="s">
        <v>19</v>
      </c>
      <c r="E520" s="28" t="s">
        <v>19</v>
      </c>
      <c r="F520" s="28" t="n">
        <v>14549</v>
      </c>
      <c r="G520" s="28" t="s">
        <v>19</v>
      </c>
      <c r="H520" s="28" t="s">
        <v>19</v>
      </c>
      <c r="I520" s="28" t="s">
        <v>547</v>
      </c>
      <c r="J520" s="17" t="n">
        <v>444.65</v>
      </c>
      <c r="K520" s="17" t="n">
        <v>245.39</v>
      </c>
    </row>
    <row r="521" customFormat="false" ht="15" hidden="false" customHeight="true" outlineLevel="0" collapsed="false">
      <c r="A521" s="13" t="n">
        <v>509</v>
      </c>
      <c r="B521" s="40" t="s">
        <v>639</v>
      </c>
      <c r="C521" s="28" t="s">
        <v>622</v>
      </c>
      <c r="D521" s="28" t="s">
        <v>657</v>
      </c>
      <c r="E521" s="28" t="n">
        <v>4079</v>
      </c>
      <c r="F521" s="43" t="n">
        <v>48147</v>
      </c>
      <c r="G521" s="28" t="s">
        <v>19</v>
      </c>
      <c r="H521" s="28" t="s">
        <v>19</v>
      </c>
      <c r="I521" s="28" t="s">
        <v>547</v>
      </c>
      <c r="J521" s="17" t="n">
        <v>211.32</v>
      </c>
      <c r="K521" s="17" t="n">
        <v>116.61</v>
      </c>
    </row>
    <row r="522" customFormat="false" ht="15" hidden="false" customHeight="true" outlineLevel="0" collapsed="false">
      <c r="A522" s="13" t="n">
        <v>510</v>
      </c>
      <c r="B522" s="45" t="s">
        <v>641</v>
      </c>
      <c r="C522" s="28" t="s">
        <v>624</v>
      </c>
      <c r="D522" s="28" t="n">
        <v>605</v>
      </c>
      <c r="E522" s="43" t="n">
        <v>2010127257</v>
      </c>
      <c r="F522" s="28" t="s">
        <v>19</v>
      </c>
      <c r="G522" s="28" t="s">
        <v>19</v>
      </c>
      <c r="H522" s="28" t="s">
        <v>19</v>
      </c>
      <c r="I522" s="28" t="s">
        <v>547</v>
      </c>
      <c r="J522" s="17" t="n">
        <v>114.11</v>
      </c>
      <c r="K522" s="17" t="n">
        <v>62.98</v>
      </c>
    </row>
    <row r="523" customFormat="false" ht="15" hidden="false" customHeight="true" outlineLevel="0" collapsed="false">
      <c r="A523" s="13" t="n">
        <v>511</v>
      </c>
      <c r="B523" s="45" t="s">
        <v>641</v>
      </c>
      <c r="C523" s="28" t="s">
        <v>624</v>
      </c>
      <c r="D523" s="28" t="n">
        <v>605</v>
      </c>
      <c r="E523" s="43" t="n">
        <v>2014190464</v>
      </c>
      <c r="F523" s="28" t="s">
        <v>19</v>
      </c>
      <c r="G523" s="28" t="s">
        <v>19</v>
      </c>
      <c r="H523" s="28" t="s">
        <v>19</v>
      </c>
      <c r="I523" s="28" t="s">
        <v>547</v>
      </c>
      <c r="J523" s="17" t="n">
        <v>114.11</v>
      </c>
      <c r="K523" s="17" t="n">
        <v>62.98</v>
      </c>
    </row>
    <row r="524" customFormat="false" ht="15" hidden="false" customHeight="true" outlineLevel="0" collapsed="false">
      <c r="A524" s="13" t="n">
        <v>512</v>
      </c>
      <c r="B524" s="45" t="s">
        <v>641</v>
      </c>
      <c r="C524" s="28" t="s">
        <v>19</v>
      </c>
      <c r="D524" s="28" t="s">
        <v>19</v>
      </c>
      <c r="E524" s="28" t="s">
        <v>19</v>
      </c>
      <c r="F524" s="28" t="s">
        <v>19</v>
      </c>
      <c r="G524" s="28" t="s">
        <v>19</v>
      </c>
      <c r="H524" s="28" t="s">
        <v>19</v>
      </c>
      <c r="I524" s="28" t="s">
        <v>551</v>
      </c>
      <c r="J524" s="17" t="n">
        <v>114.11</v>
      </c>
      <c r="K524" s="17" t="n">
        <v>62.98</v>
      </c>
    </row>
    <row r="525" customFormat="false" ht="15" hidden="false" customHeight="true" outlineLevel="0" collapsed="false">
      <c r="A525" s="13" t="n">
        <v>513</v>
      </c>
      <c r="B525" s="45" t="s">
        <v>641</v>
      </c>
      <c r="C525" s="28" t="s">
        <v>624</v>
      </c>
      <c r="D525" s="28" t="n">
        <v>605</v>
      </c>
      <c r="E525" s="43" t="n">
        <v>2016200514</v>
      </c>
      <c r="F525" s="28" t="s">
        <v>19</v>
      </c>
      <c r="G525" s="28" t="s">
        <v>19</v>
      </c>
      <c r="H525" s="28" t="s">
        <v>19</v>
      </c>
      <c r="I525" s="28" t="s">
        <v>547</v>
      </c>
      <c r="J525" s="17" t="n">
        <v>114.11</v>
      </c>
      <c r="K525" s="17" t="n">
        <v>62.98</v>
      </c>
    </row>
    <row r="526" customFormat="false" ht="15" hidden="false" customHeight="true" outlineLevel="0" collapsed="false">
      <c r="A526" s="13" t="n">
        <v>514</v>
      </c>
      <c r="B526" s="45" t="s">
        <v>641</v>
      </c>
      <c r="C526" s="28" t="s">
        <v>624</v>
      </c>
      <c r="D526" s="28" t="n">
        <v>505</v>
      </c>
      <c r="E526" s="43" t="n">
        <v>2017183335</v>
      </c>
      <c r="F526" s="28" t="s">
        <v>19</v>
      </c>
      <c r="G526" s="28" t="s">
        <v>19</v>
      </c>
      <c r="H526" s="28" t="s">
        <v>19</v>
      </c>
      <c r="I526" s="28" t="s">
        <v>551</v>
      </c>
      <c r="J526" s="17" t="n">
        <v>114.11</v>
      </c>
      <c r="K526" s="17" t="n">
        <v>62.98</v>
      </c>
    </row>
    <row r="527" customFormat="false" ht="15" hidden="false" customHeight="true" outlineLevel="0" collapsed="false">
      <c r="A527" s="13" t="n">
        <v>515</v>
      </c>
      <c r="B527" s="45" t="s">
        <v>641</v>
      </c>
      <c r="C527" s="28" t="s">
        <v>658</v>
      </c>
      <c r="D527" s="28" t="s">
        <v>19</v>
      </c>
      <c r="E527" s="28" t="s">
        <v>659</v>
      </c>
      <c r="F527" s="28" t="s">
        <v>19</v>
      </c>
      <c r="G527" s="28" t="s">
        <v>19</v>
      </c>
      <c r="H527" s="28" t="s">
        <v>19</v>
      </c>
      <c r="I527" s="28" t="s">
        <v>547</v>
      </c>
      <c r="J527" s="17" t="n">
        <v>114.11</v>
      </c>
      <c r="K527" s="17" t="n">
        <v>62.98</v>
      </c>
    </row>
    <row r="528" customFormat="false" ht="15" hidden="false" customHeight="true" outlineLevel="0" collapsed="false">
      <c r="A528" s="13" t="n">
        <v>516</v>
      </c>
      <c r="B528" s="45" t="s">
        <v>641</v>
      </c>
      <c r="C528" s="28" t="s">
        <v>624</v>
      </c>
      <c r="D528" s="28" t="s">
        <v>660</v>
      </c>
      <c r="E528" s="28" t="n">
        <v>73373</v>
      </c>
      <c r="F528" s="28" t="s">
        <v>19</v>
      </c>
      <c r="G528" s="28" t="s">
        <v>19</v>
      </c>
      <c r="H528" s="28" t="s">
        <v>19</v>
      </c>
      <c r="I528" s="28" t="s">
        <v>551</v>
      </c>
      <c r="J528" s="17" t="n">
        <v>114.11</v>
      </c>
      <c r="K528" s="17" t="n">
        <v>62.98</v>
      </c>
    </row>
    <row r="529" customFormat="false" ht="15" hidden="false" customHeight="true" outlineLevel="0" collapsed="false">
      <c r="A529" s="13" t="n">
        <v>517</v>
      </c>
      <c r="B529" s="45" t="s">
        <v>641</v>
      </c>
      <c r="C529" s="28" t="s">
        <v>624</v>
      </c>
      <c r="D529" s="28" t="n">
        <v>505</v>
      </c>
      <c r="E529" s="28" t="n">
        <v>2017183328</v>
      </c>
      <c r="F529" s="28" t="s">
        <v>19</v>
      </c>
      <c r="G529" s="28" t="s">
        <v>19</v>
      </c>
      <c r="H529" s="28" t="s">
        <v>19</v>
      </c>
      <c r="I529" s="28" t="s">
        <v>551</v>
      </c>
      <c r="J529" s="17" t="n">
        <v>114.11</v>
      </c>
      <c r="K529" s="17" t="n">
        <v>62.98</v>
      </c>
    </row>
    <row r="530" customFormat="false" ht="15" hidden="false" customHeight="true" outlineLevel="0" collapsed="false">
      <c r="A530" s="13" t="n">
        <v>518</v>
      </c>
      <c r="B530" s="45" t="s">
        <v>641</v>
      </c>
      <c r="C530" s="28" t="s">
        <v>624</v>
      </c>
      <c r="D530" s="28" t="n">
        <v>605</v>
      </c>
      <c r="E530" s="28" t="n">
        <v>2017183337</v>
      </c>
      <c r="F530" s="28" t="s">
        <v>19</v>
      </c>
      <c r="G530" s="28" t="s">
        <v>19</v>
      </c>
      <c r="H530" s="28" t="s">
        <v>19</v>
      </c>
      <c r="I530" s="28" t="s">
        <v>551</v>
      </c>
      <c r="J530" s="17" t="n">
        <v>114.11</v>
      </c>
      <c r="K530" s="17" t="n">
        <v>62.98</v>
      </c>
    </row>
    <row r="531" customFormat="false" ht="15" hidden="false" customHeight="true" outlineLevel="0" collapsed="false">
      <c r="A531" s="13" t="n">
        <v>519</v>
      </c>
      <c r="B531" s="45" t="s">
        <v>641</v>
      </c>
      <c r="C531" s="28" t="s">
        <v>624</v>
      </c>
      <c r="D531" s="28" t="n">
        <v>605</v>
      </c>
      <c r="E531" s="28" t="n">
        <v>2012162194</v>
      </c>
      <c r="F531" s="28" t="s">
        <v>19</v>
      </c>
      <c r="G531" s="28" t="s">
        <v>19</v>
      </c>
      <c r="H531" s="28" t="s">
        <v>19</v>
      </c>
      <c r="I531" s="28" t="s">
        <v>551</v>
      </c>
      <c r="J531" s="17" t="n">
        <v>114.11</v>
      </c>
      <c r="K531" s="17" t="n">
        <v>62.98</v>
      </c>
    </row>
    <row r="532" customFormat="false" ht="15" hidden="false" customHeight="true" outlineLevel="0" collapsed="false">
      <c r="A532" s="13" t="n">
        <v>520</v>
      </c>
      <c r="B532" s="45" t="s">
        <v>641</v>
      </c>
      <c r="C532" s="28" t="s">
        <v>624</v>
      </c>
      <c r="D532" s="28" t="n">
        <v>605</v>
      </c>
      <c r="E532" s="28" t="n">
        <v>2012163219</v>
      </c>
      <c r="F532" s="28" t="s">
        <v>19</v>
      </c>
      <c r="G532" s="28" t="s">
        <v>19</v>
      </c>
      <c r="H532" s="28" t="s">
        <v>19</v>
      </c>
      <c r="I532" s="28" t="s">
        <v>547</v>
      </c>
      <c r="J532" s="17" t="n">
        <v>114.11</v>
      </c>
      <c r="K532" s="17" t="n">
        <v>62.98</v>
      </c>
    </row>
    <row r="533" customFormat="false" ht="15" hidden="false" customHeight="true" outlineLevel="0" collapsed="false">
      <c r="A533" s="13" t="n">
        <v>521</v>
      </c>
      <c r="B533" s="45" t="s">
        <v>641</v>
      </c>
      <c r="C533" s="28" t="s">
        <v>624</v>
      </c>
      <c r="D533" s="28" t="n">
        <v>605</v>
      </c>
      <c r="E533" s="28" t="n">
        <v>2011145333</v>
      </c>
      <c r="F533" s="28" t="s">
        <v>19</v>
      </c>
      <c r="G533" s="28" t="s">
        <v>19</v>
      </c>
      <c r="H533" s="28" t="s">
        <v>19</v>
      </c>
      <c r="I533" s="28" t="s">
        <v>547</v>
      </c>
      <c r="J533" s="17" t="n">
        <v>114.11</v>
      </c>
      <c r="K533" s="17" t="n">
        <v>62.98</v>
      </c>
    </row>
    <row r="534" customFormat="false" ht="15" hidden="false" customHeight="true" outlineLevel="0" collapsed="false">
      <c r="A534" s="13" t="n">
        <v>522</v>
      </c>
      <c r="B534" s="45" t="s">
        <v>642</v>
      </c>
      <c r="C534" s="28" t="s">
        <v>624</v>
      </c>
      <c r="D534" s="28" t="s">
        <v>661</v>
      </c>
      <c r="E534" s="28" t="n">
        <v>70992</v>
      </c>
      <c r="F534" s="28" t="s">
        <v>19</v>
      </c>
      <c r="G534" s="28" t="s">
        <v>19</v>
      </c>
      <c r="H534" s="28" t="s">
        <v>19</v>
      </c>
      <c r="I534" s="28" t="s">
        <v>551</v>
      </c>
      <c r="J534" s="17" t="n">
        <v>114.11</v>
      </c>
      <c r="K534" s="17" t="n">
        <v>62.98</v>
      </c>
    </row>
    <row r="535" customFormat="false" ht="15" hidden="false" customHeight="true" outlineLevel="0" collapsed="false">
      <c r="A535" s="13" t="n">
        <v>523</v>
      </c>
      <c r="B535" s="45" t="s">
        <v>642</v>
      </c>
      <c r="C535" s="28" t="s">
        <v>624</v>
      </c>
      <c r="D535" s="28" t="s">
        <v>661</v>
      </c>
      <c r="E535" s="28" t="n">
        <v>2011143771</v>
      </c>
      <c r="F535" s="28" t="s">
        <v>19</v>
      </c>
      <c r="G535" s="28" t="s">
        <v>19</v>
      </c>
      <c r="H535" s="28" t="s">
        <v>19</v>
      </c>
      <c r="I535" s="28" t="s">
        <v>551</v>
      </c>
      <c r="J535" s="17" t="n">
        <v>114.11</v>
      </c>
      <c r="K535" s="17" t="n">
        <v>62.98</v>
      </c>
    </row>
    <row r="536" customFormat="false" ht="15" hidden="false" customHeight="true" outlineLevel="0" collapsed="false">
      <c r="A536" s="13" t="n">
        <v>524</v>
      </c>
      <c r="B536" s="45" t="s">
        <v>642</v>
      </c>
      <c r="C536" s="28" t="s">
        <v>658</v>
      </c>
      <c r="D536" s="28" t="s">
        <v>662</v>
      </c>
      <c r="E536" s="28" t="s">
        <v>663</v>
      </c>
      <c r="F536" s="28" t="s">
        <v>19</v>
      </c>
      <c r="G536" s="28" t="s">
        <v>19</v>
      </c>
      <c r="H536" s="28" t="s">
        <v>19</v>
      </c>
      <c r="I536" s="28" t="s">
        <v>547</v>
      </c>
      <c r="J536" s="17" t="n">
        <v>114.11</v>
      </c>
      <c r="K536" s="17" t="n">
        <v>62.98</v>
      </c>
    </row>
    <row r="537" customFormat="false" ht="15" hidden="false" customHeight="true" outlineLevel="0" collapsed="false">
      <c r="A537" s="13" t="n">
        <v>525</v>
      </c>
      <c r="B537" s="45" t="s">
        <v>664</v>
      </c>
      <c r="C537" s="28" t="s">
        <v>665</v>
      </c>
      <c r="D537" s="28" t="s">
        <v>19</v>
      </c>
      <c r="E537" s="28" t="s">
        <v>666</v>
      </c>
      <c r="F537" s="28" t="s">
        <v>19</v>
      </c>
      <c r="G537" s="28" t="s">
        <v>19</v>
      </c>
      <c r="H537" s="28" t="s">
        <v>19</v>
      </c>
      <c r="I537" s="28" t="s">
        <v>551</v>
      </c>
      <c r="J537" s="17" t="n">
        <v>224.3</v>
      </c>
      <c r="K537" s="17" t="n">
        <v>123.78</v>
      </c>
    </row>
    <row r="538" customFormat="false" ht="15" hidden="false" customHeight="true" outlineLevel="0" collapsed="false">
      <c r="A538" s="13" t="n">
        <v>526</v>
      </c>
      <c r="B538" s="45" t="s">
        <v>623</v>
      </c>
      <c r="C538" s="28" t="s">
        <v>624</v>
      </c>
      <c r="D538" s="28" t="s">
        <v>667</v>
      </c>
      <c r="E538" s="28" t="n">
        <v>22268</v>
      </c>
      <c r="F538" s="28" t="s">
        <v>19</v>
      </c>
      <c r="G538" s="28" t="s">
        <v>19</v>
      </c>
      <c r="H538" s="28" t="s">
        <v>19</v>
      </c>
      <c r="I538" s="28" t="s">
        <v>551</v>
      </c>
      <c r="J538" s="17" t="n">
        <v>118.05</v>
      </c>
      <c r="K538" s="17" t="n">
        <v>65.15</v>
      </c>
    </row>
    <row r="539" customFormat="false" ht="15" hidden="false" customHeight="true" outlineLevel="0" collapsed="false">
      <c r="A539" s="13" t="n">
        <v>527</v>
      </c>
      <c r="B539" s="45" t="s">
        <v>623</v>
      </c>
      <c r="C539" s="28" t="s">
        <v>624</v>
      </c>
      <c r="D539" s="28" t="s">
        <v>19</v>
      </c>
      <c r="E539" s="43" t="n">
        <v>2010134801</v>
      </c>
      <c r="F539" s="28" t="s">
        <v>19</v>
      </c>
      <c r="G539" s="28" t="s">
        <v>19</v>
      </c>
      <c r="H539" s="28" t="s">
        <v>19</v>
      </c>
      <c r="I539" s="28" t="s">
        <v>547</v>
      </c>
      <c r="J539" s="17" t="n">
        <v>118.05</v>
      </c>
      <c r="K539" s="17" t="n">
        <v>65.15</v>
      </c>
    </row>
    <row r="540" customFormat="false" ht="15" hidden="false" customHeight="true" outlineLevel="0" collapsed="false">
      <c r="A540" s="13" t="n">
        <v>528</v>
      </c>
      <c r="B540" s="45" t="s">
        <v>623</v>
      </c>
      <c r="C540" s="28" t="s">
        <v>658</v>
      </c>
      <c r="D540" s="28" t="s">
        <v>668</v>
      </c>
      <c r="E540" s="28" t="s">
        <v>663</v>
      </c>
      <c r="F540" s="28" t="s">
        <v>19</v>
      </c>
      <c r="G540" s="28" t="s">
        <v>19</v>
      </c>
      <c r="H540" s="28" t="s">
        <v>19</v>
      </c>
      <c r="I540" s="28" t="s">
        <v>547</v>
      </c>
      <c r="J540" s="17" t="n">
        <v>118.05</v>
      </c>
      <c r="K540" s="17" t="n">
        <v>65.15</v>
      </c>
    </row>
    <row r="541" customFormat="false" ht="15" hidden="false" customHeight="true" outlineLevel="0" collapsed="false">
      <c r="A541" s="13" t="n">
        <v>529</v>
      </c>
      <c r="B541" s="45" t="s">
        <v>631</v>
      </c>
      <c r="C541" s="28" t="s">
        <v>669</v>
      </c>
      <c r="D541" s="28" t="s">
        <v>670</v>
      </c>
      <c r="E541" s="28" t="s">
        <v>671</v>
      </c>
      <c r="F541" s="43" t="n">
        <v>35878</v>
      </c>
      <c r="G541" s="28" t="s">
        <v>19</v>
      </c>
      <c r="H541" s="28" t="s">
        <v>19</v>
      </c>
      <c r="I541" s="28" t="s">
        <v>551</v>
      </c>
      <c r="J541" s="17" t="n">
        <v>133.8</v>
      </c>
      <c r="K541" s="17" t="n">
        <v>73.84</v>
      </c>
    </row>
    <row r="542" customFormat="false" ht="15" hidden="false" customHeight="true" outlineLevel="0" collapsed="false">
      <c r="A542" s="13" t="n">
        <v>530</v>
      </c>
      <c r="B542" s="45" t="s">
        <v>672</v>
      </c>
      <c r="C542" s="28" t="s">
        <v>673</v>
      </c>
      <c r="D542" s="28" t="s">
        <v>674</v>
      </c>
      <c r="E542" s="28" t="n">
        <v>380909</v>
      </c>
      <c r="F542" s="43" t="n">
        <v>35876</v>
      </c>
      <c r="G542" s="28" t="s">
        <v>19</v>
      </c>
      <c r="H542" s="28" t="s">
        <v>19</v>
      </c>
      <c r="I542" s="28" t="s">
        <v>551</v>
      </c>
      <c r="J542" s="17" t="n">
        <v>283.32</v>
      </c>
      <c r="K542" s="17" t="n">
        <v>304.02</v>
      </c>
    </row>
    <row r="543" customFormat="false" ht="15" hidden="false" customHeight="true" outlineLevel="0" collapsed="false">
      <c r="A543" s="13" t="n">
        <v>531</v>
      </c>
      <c r="B543" s="45" t="s">
        <v>675</v>
      </c>
      <c r="C543" s="28" t="s">
        <v>628</v>
      </c>
      <c r="D543" s="28" t="s">
        <v>676</v>
      </c>
      <c r="E543" s="28" t="s">
        <v>677</v>
      </c>
      <c r="F543" s="43" t="n">
        <v>39626</v>
      </c>
      <c r="G543" s="28" t="s">
        <v>19</v>
      </c>
      <c r="H543" s="28" t="s">
        <v>19</v>
      </c>
      <c r="I543" s="28" t="s">
        <v>547</v>
      </c>
      <c r="J543" s="17" t="n">
        <v>172.35</v>
      </c>
      <c r="K543" s="17" t="n">
        <v>95.12</v>
      </c>
    </row>
    <row r="544" customFormat="false" ht="15" hidden="false" customHeight="true" outlineLevel="0" collapsed="false">
      <c r="A544" s="13" t="n">
        <v>532</v>
      </c>
      <c r="B544" s="45" t="s">
        <v>675</v>
      </c>
      <c r="C544" s="28" t="s">
        <v>658</v>
      </c>
      <c r="D544" s="28" t="s">
        <v>678</v>
      </c>
      <c r="E544" s="28" t="s">
        <v>19</v>
      </c>
      <c r="F544" s="28" t="s">
        <v>19</v>
      </c>
      <c r="G544" s="28" t="s">
        <v>19</v>
      </c>
      <c r="H544" s="28" t="s">
        <v>19</v>
      </c>
      <c r="I544" s="28" t="s">
        <v>551</v>
      </c>
      <c r="J544" s="17" t="n">
        <v>172.35</v>
      </c>
      <c r="K544" s="17" t="n">
        <v>95.12</v>
      </c>
    </row>
    <row r="545" customFormat="false" ht="15" hidden="false" customHeight="true" outlineLevel="0" collapsed="false">
      <c r="A545" s="13" t="n">
        <v>533</v>
      </c>
      <c r="B545" s="45" t="s">
        <v>675</v>
      </c>
      <c r="C545" s="28" t="s">
        <v>658</v>
      </c>
      <c r="D545" s="28" t="s">
        <v>678</v>
      </c>
      <c r="E545" s="28" t="s">
        <v>19</v>
      </c>
      <c r="F545" s="28" t="s">
        <v>19</v>
      </c>
      <c r="G545" s="28" t="s">
        <v>19</v>
      </c>
      <c r="H545" s="28" t="s">
        <v>19</v>
      </c>
      <c r="I545" s="28" t="s">
        <v>551</v>
      </c>
      <c r="J545" s="17" t="n">
        <v>172.35</v>
      </c>
      <c r="K545" s="17" t="n">
        <v>95.12</v>
      </c>
    </row>
    <row r="546" customFormat="false" ht="15" hidden="false" customHeight="true" outlineLevel="0" collapsed="false">
      <c r="A546" s="13" t="n">
        <v>534</v>
      </c>
      <c r="B546" s="45" t="s">
        <v>675</v>
      </c>
      <c r="C546" s="28" t="s">
        <v>658</v>
      </c>
      <c r="D546" s="28" t="s">
        <v>678</v>
      </c>
      <c r="E546" s="28" t="s">
        <v>19</v>
      </c>
      <c r="F546" s="28" t="s">
        <v>19</v>
      </c>
      <c r="G546" s="28" t="s">
        <v>19</v>
      </c>
      <c r="H546" s="28" t="s">
        <v>19</v>
      </c>
      <c r="I546" s="28" t="s">
        <v>551</v>
      </c>
      <c r="J546" s="17" t="n">
        <v>172.35</v>
      </c>
      <c r="K546" s="17" t="n">
        <v>95.12</v>
      </c>
    </row>
    <row r="547" customFormat="false" ht="15" hidden="false" customHeight="true" outlineLevel="0" collapsed="false">
      <c r="A547" s="13" t="n">
        <v>535</v>
      </c>
      <c r="B547" s="45" t="s">
        <v>540</v>
      </c>
      <c r="C547" s="28" t="s">
        <v>679</v>
      </c>
      <c r="D547" s="28" t="s">
        <v>680</v>
      </c>
      <c r="E547" s="28" t="s">
        <v>681</v>
      </c>
      <c r="F547" s="28" t="n">
        <v>35891</v>
      </c>
      <c r="G547" s="28" t="s">
        <v>19</v>
      </c>
      <c r="H547" s="28" t="s">
        <v>19</v>
      </c>
      <c r="I547" s="28" t="s">
        <v>551</v>
      </c>
      <c r="J547" s="17" t="n">
        <v>2337.44</v>
      </c>
      <c r="K547" s="17" t="n">
        <v>4429.94</v>
      </c>
    </row>
    <row r="548" customFormat="false" ht="15" hidden="false" customHeight="true" outlineLevel="0" collapsed="false">
      <c r="A548" s="13" t="n">
        <v>536</v>
      </c>
      <c r="B548" s="45" t="s">
        <v>635</v>
      </c>
      <c r="C548" s="28" t="s">
        <v>636</v>
      </c>
      <c r="D548" s="28" t="s">
        <v>682</v>
      </c>
      <c r="E548" s="28" t="n">
        <v>13010110214</v>
      </c>
      <c r="F548" s="28" t="n">
        <v>39128</v>
      </c>
      <c r="G548" s="28" t="s">
        <v>19</v>
      </c>
      <c r="H548" s="28" t="s">
        <v>19</v>
      </c>
      <c r="I548" s="28" t="s">
        <v>551</v>
      </c>
      <c r="J548" s="17" t="n">
        <v>88.14</v>
      </c>
      <c r="K548" s="17" t="n">
        <v>48.64</v>
      </c>
    </row>
    <row r="549" customFormat="false" ht="15" hidden="false" customHeight="true" outlineLevel="0" collapsed="false">
      <c r="A549" s="13" t="n">
        <v>537</v>
      </c>
      <c r="B549" s="40" t="s">
        <v>639</v>
      </c>
      <c r="C549" s="28" t="s">
        <v>622</v>
      </c>
      <c r="D549" s="28" t="s">
        <v>683</v>
      </c>
      <c r="E549" s="28" t="n">
        <v>4076</v>
      </c>
      <c r="F549" s="28" t="n">
        <v>48140</v>
      </c>
      <c r="G549" s="28" t="s">
        <v>19</v>
      </c>
      <c r="H549" s="28" t="s">
        <v>19</v>
      </c>
      <c r="I549" s="28" t="s">
        <v>551</v>
      </c>
      <c r="J549" s="17" t="n">
        <v>211.32</v>
      </c>
      <c r="K549" s="17" t="n">
        <v>116.61</v>
      </c>
    </row>
    <row r="550" customFormat="false" ht="15" hidden="false" customHeight="true" outlineLevel="0" collapsed="false">
      <c r="A550" s="13" t="n">
        <v>538</v>
      </c>
      <c r="B550" s="45" t="s">
        <v>684</v>
      </c>
      <c r="C550" s="28" t="s">
        <v>685</v>
      </c>
      <c r="D550" s="28" t="s">
        <v>686</v>
      </c>
      <c r="E550" s="28" t="n">
        <v>80246080001</v>
      </c>
      <c r="F550" s="28" t="s">
        <v>19</v>
      </c>
      <c r="G550" s="28" t="s">
        <v>19</v>
      </c>
      <c r="H550" s="28" t="s">
        <v>19</v>
      </c>
      <c r="I550" s="28" t="s">
        <v>551</v>
      </c>
      <c r="J550" s="17" t="n">
        <v>2101.33</v>
      </c>
      <c r="K550" s="17" t="n">
        <v>1129.2</v>
      </c>
    </row>
    <row r="551" customFormat="false" ht="15" hidden="false" customHeight="true" outlineLevel="0" collapsed="false">
      <c r="A551" s="13" t="n">
        <v>539</v>
      </c>
      <c r="B551" s="45" t="s">
        <v>687</v>
      </c>
      <c r="C551" s="28" t="s">
        <v>688</v>
      </c>
      <c r="D551" s="28" t="s">
        <v>689</v>
      </c>
      <c r="E551" s="28" t="n">
        <v>3683484</v>
      </c>
      <c r="F551" s="28" t="n">
        <v>53589</v>
      </c>
      <c r="G551" s="28" t="s">
        <v>19</v>
      </c>
      <c r="H551" s="28" t="s">
        <v>19</v>
      </c>
      <c r="I551" s="28" t="s">
        <v>551</v>
      </c>
      <c r="J551" s="17" t="n">
        <v>236.89</v>
      </c>
      <c r="K551" s="17" t="n">
        <v>130.73</v>
      </c>
    </row>
    <row r="552" customFormat="false" ht="15" hidden="false" customHeight="true" outlineLevel="0" collapsed="false">
      <c r="A552" s="13" t="n">
        <v>540</v>
      </c>
      <c r="B552" s="45" t="s">
        <v>641</v>
      </c>
      <c r="C552" s="28" t="s">
        <v>624</v>
      </c>
      <c r="D552" s="28" t="n">
        <v>605</v>
      </c>
      <c r="E552" s="28" t="n">
        <v>2014190459</v>
      </c>
      <c r="F552" s="28" t="s">
        <v>19</v>
      </c>
      <c r="G552" s="28" t="s">
        <v>19</v>
      </c>
      <c r="H552" s="28" t="s">
        <v>19</v>
      </c>
      <c r="I552" s="28" t="s">
        <v>551</v>
      </c>
      <c r="J552" s="17" t="n">
        <v>114.11</v>
      </c>
      <c r="K552" s="17" t="n">
        <v>62.98</v>
      </c>
    </row>
    <row r="553" customFormat="false" ht="15" hidden="false" customHeight="true" outlineLevel="0" collapsed="false">
      <c r="A553" s="13" t="n">
        <v>541</v>
      </c>
      <c r="B553" s="45" t="s">
        <v>641</v>
      </c>
      <c r="C553" s="28" t="s">
        <v>624</v>
      </c>
      <c r="D553" s="28" t="n">
        <v>605</v>
      </c>
      <c r="E553" s="28" t="n">
        <v>2014190460</v>
      </c>
      <c r="F553" s="28" t="s">
        <v>19</v>
      </c>
      <c r="G553" s="28" t="s">
        <v>19</v>
      </c>
      <c r="H553" s="28" t="s">
        <v>19</v>
      </c>
      <c r="I553" s="28" t="s">
        <v>547</v>
      </c>
      <c r="J553" s="17" t="n">
        <v>114.11</v>
      </c>
      <c r="K553" s="17" t="n">
        <v>62.98</v>
      </c>
    </row>
    <row r="554" customFormat="false" ht="15" hidden="false" customHeight="true" outlineLevel="0" collapsed="false">
      <c r="A554" s="13" t="n">
        <v>542</v>
      </c>
      <c r="B554" s="45" t="s">
        <v>641</v>
      </c>
      <c r="C554" s="28" t="s">
        <v>624</v>
      </c>
      <c r="D554" s="28" t="n">
        <v>605</v>
      </c>
      <c r="E554" s="28" t="n">
        <v>2014190461</v>
      </c>
      <c r="F554" s="28" t="s">
        <v>19</v>
      </c>
      <c r="G554" s="28" t="s">
        <v>19</v>
      </c>
      <c r="H554" s="28" t="s">
        <v>19</v>
      </c>
      <c r="I554" s="28" t="s">
        <v>551</v>
      </c>
      <c r="J554" s="17" t="n">
        <v>114.11</v>
      </c>
      <c r="K554" s="17" t="n">
        <v>62.98</v>
      </c>
    </row>
    <row r="555" customFormat="false" ht="15" hidden="false" customHeight="true" outlineLevel="0" collapsed="false">
      <c r="A555" s="13" t="n">
        <v>543</v>
      </c>
      <c r="B555" s="45" t="s">
        <v>641</v>
      </c>
      <c r="C555" s="28" t="s">
        <v>624</v>
      </c>
      <c r="D555" s="28" t="n">
        <v>605</v>
      </c>
      <c r="E555" s="28" t="n">
        <v>2014190465</v>
      </c>
      <c r="F555" s="28" t="s">
        <v>19</v>
      </c>
      <c r="G555" s="28" t="s">
        <v>19</v>
      </c>
      <c r="H555" s="28" t="s">
        <v>19</v>
      </c>
      <c r="I555" s="28" t="s">
        <v>547</v>
      </c>
      <c r="J555" s="17" t="n">
        <v>114.11</v>
      </c>
      <c r="K555" s="17" t="n">
        <v>62.98</v>
      </c>
    </row>
    <row r="556" customFormat="false" ht="15" hidden="false" customHeight="true" outlineLevel="0" collapsed="false">
      <c r="A556" s="13" t="n">
        <v>544</v>
      </c>
      <c r="B556" s="45" t="s">
        <v>641</v>
      </c>
      <c r="C556" s="28" t="s">
        <v>624</v>
      </c>
      <c r="D556" s="28" t="n">
        <v>605</v>
      </c>
      <c r="E556" s="28" t="n">
        <v>2014190466</v>
      </c>
      <c r="F556" s="28" t="s">
        <v>19</v>
      </c>
      <c r="G556" s="28" t="s">
        <v>19</v>
      </c>
      <c r="H556" s="28" t="s">
        <v>19</v>
      </c>
      <c r="I556" s="28" t="s">
        <v>547</v>
      </c>
      <c r="J556" s="17" t="n">
        <v>114.11</v>
      </c>
      <c r="K556" s="17" t="n">
        <v>62.98</v>
      </c>
    </row>
    <row r="557" customFormat="false" ht="15" hidden="false" customHeight="true" outlineLevel="0" collapsed="false">
      <c r="A557" s="13" t="n">
        <v>545</v>
      </c>
      <c r="B557" s="45" t="s">
        <v>641</v>
      </c>
      <c r="C557" s="28" t="s">
        <v>622</v>
      </c>
      <c r="D557" s="28" t="s">
        <v>19</v>
      </c>
      <c r="E557" s="28" t="s">
        <v>690</v>
      </c>
      <c r="F557" s="28" t="s">
        <v>19</v>
      </c>
      <c r="G557" s="28" t="s">
        <v>19</v>
      </c>
      <c r="H557" s="28" t="s">
        <v>19</v>
      </c>
      <c r="I557" s="28" t="s">
        <v>551</v>
      </c>
      <c r="J557" s="17" t="n">
        <v>114.11</v>
      </c>
      <c r="K557" s="17" t="n">
        <v>62.98</v>
      </c>
    </row>
    <row r="558" customFormat="false" ht="15" hidden="false" customHeight="true" outlineLevel="0" collapsed="false">
      <c r="A558" s="13" t="n">
        <v>546</v>
      </c>
      <c r="B558" s="45" t="s">
        <v>641</v>
      </c>
      <c r="C558" s="28" t="s">
        <v>622</v>
      </c>
      <c r="D558" s="28" t="s">
        <v>19</v>
      </c>
      <c r="E558" s="28" t="s">
        <v>691</v>
      </c>
      <c r="F558" s="28" t="s">
        <v>19</v>
      </c>
      <c r="G558" s="28" t="s">
        <v>19</v>
      </c>
      <c r="H558" s="28" t="s">
        <v>19</v>
      </c>
      <c r="I558" s="28" t="s">
        <v>551</v>
      </c>
      <c r="J558" s="17" t="n">
        <v>114.11</v>
      </c>
      <c r="K558" s="17" t="n">
        <v>62.98</v>
      </c>
    </row>
    <row r="559" customFormat="false" ht="15" hidden="false" customHeight="true" outlineLevel="0" collapsed="false">
      <c r="A559" s="13" t="n">
        <v>547</v>
      </c>
      <c r="B559" s="45" t="s">
        <v>641</v>
      </c>
      <c r="C559" s="28" t="s">
        <v>622</v>
      </c>
      <c r="D559" s="28" t="s">
        <v>19</v>
      </c>
      <c r="E559" s="28" t="s">
        <v>692</v>
      </c>
      <c r="F559" s="28" t="s">
        <v>19</v>
      </c>
      <c r="G559" s="28" t="s">
        <v>19</v>
      </c>
      <c r="H559" s="28" t="s">
        <v>19</v>
      </c>
      <c r="I559" s="28" t="s">
        <v>551</v>
      </c>
      <c r="J559" s="17" t="n">
        <v>114.11</v>
      </c>
      <c r="K559" s="17" t="n">
        <v>62.98</v>
      </c>
    </row>
    <row r="560" customFormat="false" ht="15" hidden="false" customHeight="true" outlineLevel="0" collapsed="false">
      <c r="A560" s="13" t="n">
        <v>548</v>
      </c>
      <c r="B560" s="46" t="s">
        <v>642</v>
      </c>
      <c r="C560" s="28" t="s">
        <v>658</v>
      </c>
      <c r="D560" s="28" t="s">
        <v>19</v>
      </c>
      <c r="E560" s="28" t="s">
        <v>693</v>
      </c>
      <c r="F560" s="28" t="s">
        <v>19</v>
      </c>
      <c r="G560" s="28" t="s">
        <v>19</v>
      </c>
      <c r="H560" s="28" t="s">
        <v>19</v>
      </c>
      <c r="I560" s="28" t="s">
        <v>551</v>
      </c>
      <c r="J560" s="17" t="n">
        <v>114.11</v>
      </c>
      <c r="K560" s="17" t="n">
        <v>62.98</v>
      </c>
    </row>
    <row r="561" customFormat="false" ht="15" hidden="false" customHeight="true" outlineLevel="0" collapsed="false">
      <c r="A561" s="13" t="n">
        <v>549</v>
      </c>
      <c r="B561" s="46" t="s">
        <v>642</v>
      </c>
      <c r="C561" s="28" t="s">
        <v>19</v>
      </c>
      <c r="D561" s="28" t="s">
        <v>19</v>
      </c>
      <c r="E561" s="28" t="s">
        <v>694</v>
      </c>
      <c r="F561" s="28" t="s">
        <v>19</v>
      </c>
      <c r="G561" s="28" t="s">
        <v>19</v>
      </c>
      <c r="H561" s="28" t="s">
        <v>19</v>
      </c>
      <c r="I561" s="28" t="s">
        <v>551</v>
      </c>
      <c r="J561" s="17" t="n">
        <v>114.11</v>
      </c>
      <c r="K561" s="17" t="n">
        <v>62.98</v>
      </c>
    </row>
    <row r="562" customFormat="false" ht="15" hidden="false" customHeight="true" outlineLevel="0" collapsed="false">
      <c r="A562" s="13" t="n">
        <v>550</v>
      </c>
      <c r="B562" s="44" t="s">
        <v>623</v>
      </c>
      <c r="C562" s="28" t="s">
        <v>658</v>
      </c>
      <c r="D562" s="28" t="s">
        <v>695</v>
      </c>
      <c r="E562" s="28" t="s">
        <v>696</v>
      </c>
      <c r="F562" s="28" t="s">
        <v>19</v>
      </c>
      <c r="G562" s="28" t="s">
        <v>19</v>
      </c>
      <c r="H562" s="28" t="s">
        <v>19</v>
      </c>
      <c r="I562" s="28" t="s">
        <v>551</v>
      </c>
      <c r="J562" s="17" t="n">
        <v>118.05</v>
      </c>
      <c r="K562" s="17" t="n">
        <v>65.15</v>
      </c>
    </row>
    <row r="563" customFormat="false" ht="15" hidden="false" customHeight="true" outlineLevel="0" collapsed="false">
      <c r="A563" s="13" t="n">
        <v>551</v>
      </c>
      <c r="B563" s="44" t="s">
        <v>623</v>
      </c>
      <c r="C563" s="28" t="s">
        <v>19</v>
      </c>
      <c r="D563" s="28" t="s">
        <v>19</v>
      </c>
      <c r="E563" s="28" t="n">
        <v>8046</v>
      </c>
      <c r="F563" s="28" t="s">
        <v>19</v>
      </c>
      <c r="G563" s="28" t="s">
        <v>19</v>
      </c>
      <c r="H563" s="28" t="s">
        <v>19</v>
      </c>
      <c r="I563" s="28" t="s">
        <v>547</v>
      </c>
      <c r="J563" s="17" t="n">
        <v>118.05</v>
      </c>
      <c r="K563" s="17" t="n">
        <v>65.15</v>
      </c>
    </row>
    <row r="564" customFormat="false" ht="15" hidden="false" customHeight="true" outlineLevel="0" collapsed="false">
      <c r="A564" s="13" t="n">
        <v>552</v>
      </c>
      <c r="B564" s="44" t="s">
        <v>697</v>
      </c>
      <c r="C564" s="28" t="s">
        <v>658</v>
      </c>
      <c r="D564" s="28" t="s">
        <v>19</v>
      </c>
      <c r="E564" s="28" t="s">
        <v>698</v>
      </c>
      <c r="F564" s="28" t="s">
        <v>19</v>
      </c>
      <c r="G564" s="28" t="s">
        <v>19</v>
      </c>
      <c r="H564" s="28" t="s">
        <v>19</v>
      </c>
      <c r="I564" s="28" t="s">
        <v>551</v>
      </c>
      <c r="J564" s="17" t="n">
        <v>114.11</v>
      </c>
      <c r="K564" s="17" t="n">
        <v>62.98</v>
      </c>
    </row>
    <row r="565" customFormat="false" ht="15" hidden="false" customHeight="true" outlineLevel="0" collapsed="false">
      <c r="A565" s="13" t="n">
        <v>553</v>
      </c>
      <c r="B565" s="44" t="s">
        <v>697</v>
      </c>
      <c r="C565" s="28" t="s">
        <v>658</v>
      </c>
      <c r="D565" s="28" t="s">
        <v>19</v>
      </c>
      <c r="E565" s="28" t="s">
        <v>699</v>
      </c>
      <c r="F565" s="28" t="s">
        <v>19</v>
      </c>
      <c r="G565" s="28" t="s">
        <v>19</v>
      </c>
      <c r="H565" s="28" t="s">
        <v>19</v>
      </c>
      <c r="I565" s="28" t="s">
        <v>551</v>
      </c>
      <c r="J565" s="17" t="n">
        <v>114.11</v>
      </c>
      <c r="K565" s="17" t="n">
        <v>62.98</v>
      </c>
    </row>
    <row r="566" customFormat="false" ht="15" hidden="false" customHeight="true" outlineLevel="0" collapsed="false">
      <c r="A566" s="13" t="n">
        <v>554</v>
      </c>
      <c r="B566" s="44" t="s">
        <v>697</v>
      </c>
      <c r="C566" s="28" t="s">
        <v>658</v>
      </c>
      <c r="D566" s="28" t="s">
        <v>19</v>
      </c>
      <c r="E566" s="28" t="s">
        <v>700</v>
      </c>
      <c r="F566" s="28" t="s">
        <v>19</v>
      </c>
      <c r="G566" s="28" t="s">
        <v>19</v>
      </c>
      <c r="H566" s="28" t="s">
        <v>19</v>
      </c>
      <c r="I566" s="28" t="s">
        <v>551</v>
      </c>
      <c r="J566" s="17" t="n">
        <v>114.11</v>
      </c>
      <c r="K566" s="17" t="n">
        <v>62.98</v>
      </c>
    </row>
    <row r="567" customFormat="false" ht="15" hidden="false" customHeight="true" outlineLevel="0" collapsed="false">
      <c r="A567" s="13" t="n">
        <v>555</v>
      </c>
      <c r="B567" s="44" t="s">
        <v>675</v>
      </c>
      <c r="C567" s="28" t="s">
        <v>628</v>
      </c>
      <c r="D567" s="28" t="s">
        <v>676</v>
      </c>
      <c r="E567" s="28" t="s">
        <v>701</v>
      </c>
      <c r="F567" s="28" t="n">
        <v>39115</v>
      </c>
      <c r="G567" s="28" t="s">
        <v>19</v>
      </c>
      <c r="H567" s="28" t="s">
        <v>19</v>
      </c>
      <c r="I567" s="28" t="s">
        <v>551</v>
      </c>
      <c r="J567" s="17" t="n">
        <v>172.35</v>
      </c>
      <c r="K567" s="17" t="n">
        <v>95.12</v>
      </c>
    </row>
    <row r="568" customFormat="false" ht="15" hidden="false" customHeight="true" outlineLevel="0" collapsed="false">
      <c r="A568" s="13" t="n">
        <v>556</v>
      </c>
      <c r="B568" s="44" t="s">
        <v>675</v>
      </c>
      <c r="C568" s="28" t="s">
        <v>658</v>
      </c>
      <c r="D568" s="28" t="s">
        <v>702</v>
      </c>
      <c r="E568" s="28" t="s">
        <v>703</v>
      </c>
      <c r="F568" s="28" t="n">
        <v>14371</v>
      </c>
      <c r="G568" s="28" t="s">
        <v>19</v>
      </c>
      <c r="H568" s="28" t="s">
        <v>19</v>
      </c>
      <c r="I568" s="28" t="s">
        <v>551</v>
      </c>
      <c r="J568" s="17" t="n">
        <v>172.35</v>
      </c>
      <c r="K568" s="17" t="n">
        <v>95.12</v>
      </c>
    </row>
    <row r="569" customFormat="false" ht="15" hidden="false" customHeight="true" outlineLevel="0" collapsed="false">
      <c r="A569" s="13" t="n">
        <v>557</v>
      </c>
      <c r="B569" s="44" t="s">
        <v>704</v>
      </c>
      <c r="C569" s="28" t="s">
        <v>679</v>
      </c>
      <c r="D569" s="28" t="s">
        <v>680</v>
      </c>
      <c r="E569" s="28" t="s">
        <v>705</v>
      </c>
      <c r="F569" s="28" t="n">
        <v>35892</v>
      </c>
      <c r="G569" s="28" t="s">
        <v>19</v>
      </c>
      <c r="H569" s="28" t="s">
        <v>19</v>
      </c>
      <c r="I569" s="28" t="s">
        <v>551</v>
      </c>
      <c r="J569" s="17" t="n">
        <v>2337.44</v>
      </c>
      <c r="K569" s="17" t="n">
        <v>4429.94</v>
      </c>
      <c r="L569" s="47"/>
    </row>
    <row r="570" customFormat="false" ht="15" hidden="false" customHeight="false" outlineLevel="0" collapsed="false">
      <c r="A570" s="13" t="n">
        <v>558</v>
      </c>
      <c r="B570" s="44" t="s">
        <v>706</v>
      </c>
      <c r="C570" s="28" t="s">
        <v>707</v>
      </c>
      <c r="D570" s="28" t="s">
        <v>19</v>
      </c>
      <c r="E570" s="28"/>
      <c r="F570" s="28" t="n">
        <v>67577</v>
      </c>
      <c r="G570" s="28" t="s">
        <v>19</v>
      </c>
      <c r="H570" s="28" t="s">
        <v>19</v>
      </c>
      <c r="I570" s="28" t="s">
        <v>547</v>
      </c>
      <c r="J570" s="17" t="n">
        <v>236.89</v>
      </c>
      <c r="K570" s="17" t="n">
        <v>130.73</v>
      </c>
    </row>
    <row r="571" customFormat="false" ht="13.8" hidden="false" customHeight="false" outlineLevel="0" collapsed="false">
      <c r="A571" s="48" t="s">
        <v>708</v>
      </c>
      <c r="B571" s="48"/>
      <c r="C571" s="48"/>
      <c r="D571" s="48"/>
      <c r="E571" s="48"/>
      <c r="F571" s="48"/>
      <c r="G571" s="48"/>
      <c r="H571" s="48"/>
      <c r="I571" s="48"/>
      <c r="J571" s="49"/>
      <c r="K571" s="50" t="n">
        <v>299450.31</v>
      </c>
    </row>
    <row r="572" customFormat="false" ht="13.8" hidden="false" customHeight="false" outlineLevel="0" collapsed="false">
      <c r="A572" s="48" t="s">
        <v>709</v>
      </c>
      <c r="B572" s="48"/>
      <c r="C572" s="48"/>
      <c r="D572" s="48"/>
      <c r="E572" s="48"/>
      <c r="F572" s="48"/>
      <c r="G572" s="48"/>
      <c r="H572" s="48"/>
      <c r="I572" s="48"/>
      <c r="J572" s="51" t="n">
        <f aca="false">SUM(J9:J345,J347:J389,J391:J429,J431:J499,J501:J570)</f>
        <v>265998.419999999</v>
      </c>
      <c r="K572" s="51"/>
    </row>
    <row r="573" customFormat="false" ht="15" hidden="false" customHeight="false" outlineLevel="0" collapsed="false">
      <c r="A573" s="52" t="s">
        <v>710</v>
      </c>
      <c r="B573" s="52"/>
      <c r="C573" s="52"/>
      <c r="D573" s="52"/>
      <c r="E573" s="52"/>
      <c r="F573" s="52"/>
      <c r="G573" s="52"/>
      <c r="H573" s="52"/>
      <c r="I573" s="52"/>
      <c r="J573" s="51" t="n">
        <f aca="false">J572*12</f>
        <v>3191981.03999999</v>
      </c>
      <c r="K573" s="51" t="n">
        <v>598900.62</v>
      </c>
    </row>
    <row r="574" s="47" customFormat="true" ht="15" hidden="false" customHeight="false" outlineLevel="0" collapsed="false">
      <c r="J574" s="1"/>
      <c r="K574" s="1"/>
      <c r="L574" s="1"/>
      <c r="XEW574" s="1"/>
      <c r="XEX574" s="1"/>
      <c r="XEY574" s="1"/>
      <c r="XEZ574" s="1"/>
      <c r="XFA574" s="1"/>
      <c r="XFB574" s="1"/>
      <c r="XFC574" s="1"/>
      <c r="XFD574" s="1"/>
    </row>
    <row r="575" s="1" customFormat="true" ht="15" hidden="false" customHeight="false" outlineLevel="0" collapsed="false"/>
    <row r="576" s="1" customFormat="true" ht="15" hidden="false" customHeight="false" outlineLevel="0" collapsed="false">
      <c r="A576" s="13" t="s">
        <v>711</v>
      </c>
      <c r="B576" s="13"/>
      <c r="C576" s="13"/>
      <c r="D576" s="13"/>
      <c r="E576" s="13"/>
      <c r="F576" s="13"/>
      <c r="G576" s="13"/>
      <c r="XEW576" s="47"/>
      <c r="XEX576" s="47"/>
      <c r="XEY576" s="47"/>
      <c r="XEZ576" s="47"/>
      <c r="XFA576" s="47"/>
      <c r="XFB576" s="47"/>
      <c r="XFC576" s="47"/>
      <c r="XFD576" s="47"/>
    </row>
    <row r="577" s="1" customFormat="true" ht="15" hidden="false" customHeight="false" outlineLevel="0" collapsed="false">
      <c r="A577" s="13" t="s">
        <v>4</v>
      </c>
      <c r="B577" s="13" t="s">
        <v>712</v>
      </c>
      <c r="C577" s="47" t="s">
        <v>713</v>
      </c>
      <c r="D577" s="13" t="s">
        <v>12</v>
      </c>
      <c r="E577" s="13" t="s">
        <v>714</v>
      </c>
      <c r="F577" s="13" t="s">
        <v>715</v>
      </c>
      <c r="G577" s="13" t="s">
        <v>716</v>
      </c>
      <c r="H577" s="53"/>
    </row>
    <row r="578" s="1" customFormat="true" ht="15" hidden="false" customHeight="false" outlineLevel="0" collapsed="false">
      <c r="A578" s="54" t="n">
        <v>1</v>
      </c>
      <c r="B578" s="55" t="s">
        <v>717</v>
      </c>
      <c r="C578" s="54" t="n">
        <v>1</v>
      </c>
      <c r="D578" s="56" t="n">
        <f aca="false">J9</f>
        <v>106.25</v>
      </c>
      <c r="E578" s="57" t="n">
        <f aca="false">K9</f>
        <v>60.81</v>
      </c>
      <c r="F578" s="57" t="n">
        <f aca="false">D578*C578</f>
        <v>106.25</v>
      </c>
      <c r="G578" s="57" t="n">
        <f aca="false">E578*C578</f>
        <v>60.81</v>
      </c>
      <c r="I578" s="58"/>
    </row>
    <row r="579" s="1" customFormat="true" ht="15" hidden="false" customHeight="false" outlineLevel="0" collapsed="false">
      <c r="A579" s="54" t="n">
        <v>2</v>
      </c>
      <c r="B579" s="55" t="s">
        <v>520</v>
      </c>
      <c r="C579" s="54" t="n">
        <v>10</v>
      </c>
      <c r="D579" s="56" t="n">
        <f aca="false">J357</f>
        <v>148.68</v>
      </c>
      <c r="E579" s="57" t="n">
        <f aca="false">K357</f>
        <v>106.41</v>
      </c>
      <c r="F579" s="57" t="n">
        <f aca="false">D579*C579</f>
        <v>1486.8</v>
      </c>
      <c r="G579" s="57" t="n">
        <f aca="false">E579*C579</f>
        <v>1064.1</v>
      </c>
    </row>
    <row r="580" s="1" customFormat="true" ht="15" hidden="false" customHeight="false" outlineLevel="0" collapsed="false">
      <c r="A580" s="54" t="n">
        <v>3</v>
      </c>
      <c r="B580" s="55" t="s">
        <v>718</v>
      </c>
      <c r="C580" s="54" t="n">
        <v>17</v>
      </c>
      <c r="D580" s="56" t="n">
        <f aca="false">J421</f>
        <v>164.4</v>
      </c>
      <c r="E580" s="57" t="n">
        <f aca="false">K421</f>
        <v>140.05</v>
      </c>
      <c r="F580" s="57" t="n">
        <f aca="false">D580*C580</f>
        <v>2794.8</v>
      </c>
      <c r="G580" s="57" t="n">
        <f aca="false">E580*C580</f>
        <v>2380.85</v>
      </c>
    </row>
    <row r="581" s="1" customFormat="true" ht="15" hidden="false" customHeight="false" outlineLevel="0" collapsed="false">
      <c r="A581" s="54" t="n">
        <v>4</v>
      </c>
      <c r="B581" s="55" t="s">
        <v>719</v>
      </c>
      <c r="C581" s="54" t="n">
        <v>18</v>
      </c>
      <c r="D581" s="56" t="n">
        <f aca="false">J29</f>
        <v>237.69</v>
      </c>
      <c r="E581" s="57" t="n">
        <f aca="false">K29</f>
        <v>304.43</v>
      </c>
      <c r="F581" s="57" t="n">
        <f aca="false">D581*C581</f>
        <v>4278.42</v>
      </c>
      <c r="G581" s="57" t="n">
        <f aca="false">E581*C581</f>
        <v>5479.74</v>
      </c>
      <c r="I581" s="58"/>
    </row>
    <row r="582" s="1" customFormat="true" ht="15" hidden="false" customHeight="false" outlineLevel="0" collapsed="false">
      <c r="A582" s="54" t="n">
        <v>5</v>
      </c>
      <c r="B582" s="55" t="s">
        <v>720</v>
      </c>
      <c r="C582" s="54" t="n">
        <v>36</v>
      </c>
      <c r="D582" s="56" t="n">
        <f aca="false">J371</f>
        <v>531.23</v>
      </c>
      <c r="E582" s="57" t="n">
        <f aca="false">K371</f>
        <v>477.74</v>
      </c>
      <c r="F582" s="57" t="n">
        <f aca="false">D582*C582</f>
        <v>19124.28</v>
      </c>
      <c r="G582" s="57" t="n">
        <f aca="false">E582*C582</f>
        <v>17198.64</v>
      </c>
    </row>
    <row r="583" s="1" customFormat="true" ht="15" hidden="false" customHeight="false" outlineLevel="0" collapsed="false">
      <c r="A583" s="54" t="n">
        <v>6</v>
      </c>
      <c r="B583" s="55" t="s">
        <v>721</v>
      </c>
      <c r="C583" s="54" t="n">
        <v>3</v>
      </c>
      <c r="D583" s="56" t="n">
        <f aca="false">J106</f>
        <v>116.87</v>
      </c>
      <c r="E583" s="57" t="n">
        <f aca="false">K106</f>
        <v>86.86</v>
      </c>
      <c r="F583" s="57" t="n">
        <f aca="false">D583*C583</f>
        <v>350.61</v>
      </c>
      <c r="G583" s="57" t="n">
        <f aca="false">E583*C583</f>
        <v>260.58</v>
      </c>
    </row>
    <row r="584" s="1" customFormat="true" ht="15" hidden="false" customHeight="false" outlineLevel="0" collapsed="false">
      <c r="A584" s="54" t="n">
        <v>7</v>
      </c>
      <c r="B584" s="55" t="s">
        <v>101</v>
      </c>
      <c r="C584" s="54" t="n">
        <v>10</v>
      </c>
      <c r="D584" s="56" t="n">
        <f aca="false">J408</f>
        <v>218.4</v>
      </c>
      <c r="E584" s="57" t="n">
        <f aca="false">K408</f>
        <v>183.48</v>
      </c>
      <c r="F584" s="57" t="n">
        <f aca="false">D584*C584</f>
        <v>2184</v>
      </c>
      <c r="G584" s="57" t="n">
        <f aca="false">E584*C584</f>
        <v>1834.8</v>
      </c>
    </row>
    <row r="585" s="1" customFormat="true" ht="15" hidden="false" customHeight="false" outlineLevel="0" collapsed="false">
      <c r="A585" s="54" t="n">
        <v>8</v>
      </c>
      <c r="B585" s="55" t="s">
        <v>722</v>
      </c>
      <c r="C585" s="54" t="n">
        <v>4</v>
      </c>
      <c r="D585" s="56" t="n">
        <f aca="false">J234</f>
        <v>495.82</v>
      </c>
      <c r="E585" s="57" t="n">
        <f aca="false">K234</f>
        <v>338.76</v>
      </c>
      <c r="F585" s="57" t="n">
        <f aca="false">D585*C585</f>
        <v>1983.28</v>
      </c>
      <c r="G585" s="57" t="n">
        <f aca="false">E585*C585</f>
        <v>1355.04</v>
      </c>
    </row>
    <row r="586" s="1" customFormat="true" ht="15" hidden="false" customHeight="false" outlineLevel="0" collapsed="false">
      <c r="A586" s="54" t="n">
        <v>9</v>
      </c>
      <c r="B586" s="55" t="s">
        <v>76</v>
      </c>
      <c r="C586" s="54" t="n">
        <v>6</v>
      </c>
      <c r="D586" s="56" t="n">
        <f aca="false">J147</f>
        <v>233.74</v>
      </c>
      <c r="E586" s="57" t="n">
        <f aca="false">K147</f>
        <v>252.31</v>
      </c>
      <c r="F586" s="57" t="n">
        <f aca="false">D586*C586</f>
        <v>1402.44</v>
      </c>
      <c r="G586" s="57" t="n">
        <f aca="false">E586*C586</f>
        <v>1513.86</v>
      </c>
    </row>
    <row r="587" s="1" customFormat="true" ht="15" hidden="false" customHeight="false" outlineLevel="0" collapsed="false">
      <c r="A587" s="54" t="n">
        <v>10</v>
      </c>
      <c r="B587" s="55" t="s">
        <v>723</v>
      </c>
      <c r="C587" s="54" t="n">
        <v>5</v>
      </c>
      <c r="D587" s="56" t="n">
        <f aca="false">J53</f>
        <v>257.36</v>
      </c>
      <c r="E587" s="57" t="n">
        <f aca="false">K53</f>
        <v>321.8</v>
      </c>
      <c r="F587" s="57" t="n">
        <f aca="false">D587*C587</f>
        <v>1286.8</v>
      </c>
      <c r="G587" s="57" t="n">
        <f aca="false">E587*C587</f>
        <v>1609</v>
      </c>
    </row>
    <row r="588" s="1" customFormat="true" ht="15" hidden="false" customHeight="false" outlineLevel="0" collapsed="false">
      <c r="A588" s="54" t="n">
        <v>11</v>
      </c>
      <c r="B588" s="59" t="s">
        <v>66</v>
      </c>
      <c r="C588" s="54" t="n">
        <v>3</v>
      </c>
      <c r="D588" s="56" t="n">
        <f aca="false">J112</f>
        <v>118.05</v>
      </c>
      <c r="E588" s="57" t="n">
        <f aca="false">K112</f>
        <v>86.86</v>
      </c>
      <c r="F588" s="57" t="n">
        <f aca="false">D588*C588</f>
        <v>354.15</v>
      </c>
      <c r="G588" s="57" t="n">
        <f aca="false">E588*C588</f>
        <v>260.58</v>
      </c>
    </row>
    <row r="589" s="1" customFormat="true" ht="15" hidden="false" customHeight="false" outlineLevel="0" collapsed="false">
      <c r="A589" s="54" t="n">
        <v>12</v>
      </c>
      <c r="B589" s="59" t="s">
        <v>68</v>
      </c>
      <c r="C589" s="54" t="n">
        <v>3</v>
      </c>
      <c r="D589" s="56" t="n">
        <f aca="false">J108</f>
        <v>118.05</v>
      </c>
      <c r="E589" s="57" t="n">
        <f aca="false">K108</f>
        <v>86.86</v>
      </c>
      <c r="F589" s="57" t="n">
        <f aca="false">D589*C589</f>
        <v>354.15</v>
      </c>
      <c r="G589" s="57" t="n">
        <f aca="false">E589*C589</f>
        <v>260.58</v>
      </c>
    </row>
    <row r="590" s="1" customFormat="true" ht="15" hidden="false" customHeight="false" outlineLevel="0" collapsed="false">
      <c r="A590" s="54" t="n">
        <v>13</v>
      </c>
      <c r="B590" s="59" t="s">
        <v>69</v>
      </c>
      <c r="C590" s="54" t="n">
        <v>3</v>
      </c>
      <c r="D590" s="56" t="n">
        <f aca="false">J110</f>
        <v>118.05</v>
      </c>
      <c r="E590" s="57" t="n">
        <f aca="false">K110</f>
        <v>86.86</v>
      </c>
      <c r="F590" s="57" t="n">
        <f aca="false">D590*C590</f>
        <v>354.15</v>
      </c>
      <c r="G590" s="57" t="n">
        <f aca="false">E590*C590</f>
        <v>260.58</v>
      </c>
    </row>
    <row r="591" s="1" customFormat="true" ht="15" hidden="false" customHeight="false" outlineLevel="0" collapsed="false">
      <c r="A591" s="54" t="n">
        <v>14</v>
      </c>
      <c r="B591" s="55" t="s">
        <v>70</v>
      </c>
      <c r="C591" s="54" t="n">
        <v>3</v>
      </c>
      <c r="D591" s="56" t="n">
        <f aca="false">J114</f>
        <v>156.53</v>
      </c>
      <c r="E591" s="57" t="n">
        <f aca="false">K114</f>
        <v>86.86</v>
      </c>
      <c r="F591" s="57" t="n">
        <f aca="false">D591*C591</f>
        <v>469.59</v>
      </c>
      <c r="G591" s="57" t="n">
        <f aca="false">E591*C591</f>
        <v>260.58</v>
      </c>
    </row>
    <row r="592" s="1" customFormat="true" ht="15" hidden="false" customHeight="false" outlineLevel="0" collapsed="false">
      <c r="A592" s="54" t="n">
        <v>15</v>
      </c>
      <c r="B592" s="55" t="s">
        <v>72</v>
      </c>
      <c r="C592" s="54" t="n">
        <v>32</v>
      </c>
      <c r="D592" s="56" t="n">
        <f aca="false">J363</f>
        <v>363.84</v>
      </c>
      <c r="E592" s="57" t="n">
        <f aca="false">K363</f>
        <v>188.23</v>
      </c>
      <c r="F592" s="57" t="n">
        <f aca="false">D592*C592</f>
        <v>11642.88</v>
      </c>
      <c r="G592" s="57" t="n">
        <f aca="false">E592*C592</f>
        <v>6023.36</v>
      </c>
    </row>
    <row r="593" s="1" customFormat="true" ht="15" hidden="false" customHeight="false" outlineLevel="0" collapsed="false">
      <c r="A593" s="54" t="n">
        <v>16</v>
      </c>
      <c r="B593" s="55" t="s">
        <v>724</v>
      </c>
      <c r="C593" s="54" t="n">
        <v>18</v>
      </c>
      <c r="D593" s="56" t="n">
        <f aca="false">J317</f>
        <v>1298.58</v>
      </c>
      <c r="E593" s="57" t="n">
        <f aca="false">K317</f>
        <v>4256.22</v>
      </c>
      <c r="F593" s="57" t="n">
        <f aca="false">D593*C593</f>
        <v>23374.44</v>
      </c>
      <c r="G593" s="57" t="n">
        <f aca="false">E593*C593</f>
        <v>76611.96</v>
      </c>
    </row>
    <row r="594" s="1" customFormat="true" ht="15" hidden="false" customHeight="false" outlineLevel="0" collapsed="false">
      <c r="A594" s="54" t="n">
        <v>17</v>
      </c>
      <c r="B594" s="55" t="s">
        <v>91</v>
      </c>
      <c r="C594" s="54" t="n">
        <v>2</v>
      </c>
      <c r="D594" s="56" t="n">
        <f aca="false">J67</f>
        <v>2101.33</v>
      </c>
      <c r="E594" s="57" t="n">
        <f aca="false">K67</f>
        <v>2171.54</v>
      </c>
      <c r="F594" s="57" t="n">
        <f aca="false">D594*C594</f>
        <v>4202.66</v>
      </c>
      <c r="G594" s="57" t="n">
        <f aca="false">E594*C594</f>
        <v>4343.08</v>
      </c>
    </row>
    <row r="595" s="1" customFormat="true" ht="15" hidden="false" customHeight="false" outlineLevel="0" collapsed="false">
      <c r="A595" s="54" t="n">
        <v>18</v>
      </c>
      <c r="B595" s="55" t="s">
        <v>119</v>
      </c>
      <c r="C595" s="54" t="n">
        <v>13</v>
      </c>
      <c r="D595" s="56" t="n">
        <f aca="false">J318</f>
        <v>315.03</v>
      </c>
      <c r="E595" s="57" t="n">
        <f aca="false">K318</f>
        <v>201.26</v>
      </c>
      <c r="F595" s="57" t="n">
        <f aca="false">D595*C595</f>
        <v>4095.39</v>
      </c>
      <c r="G595" s="57" t="n">
        <f aca="false">E595*C595</f>
        <v>2616.38</v>
      </c>
    </row>
    <row r="596" s="1" customFormat="true" ht="15" hidden="false" customHeight="false" outlineLevel="0" collapsed="false">
      <c r="A596" s="54" t="n">
        <v>19</v>
      </c>
      <c r="B596" s="55" t="s">
        <v>222</v>
      </c>
      <c r="C596" s="54" t="n">
        <v>5</v>
      </c>
      <c r="D596" s="56" t="n">
        <f aca="false">J352</f>
        <v>273.88</v>
      </c>
      <c r="E596" s="57" t="n">
        <f aca="false">K351</f>
        <v>282.91</v>
      </c>
      <c r="F596" s="57" t="n">
        <f aca="false">D596*C596</f>
        <v>1369.4</v>
      </c>
      <c r="G596" s="57" t="n">
        <f aca="false">E596*C596</f>
        <v>1414.55</v>
      </c>
    </row>
    <row r="597" s="1" customFormat="true" ht="15" hidden="false" customHeight="false" outlineLevel="0" collapsed="false">
      <c r="A597" s="54" t="n">
        <v>20</v>
      </c>
      <c r="B597" s="55" t="s">
        <v>229</v>
      </c>
      <c r="C597" s="54" t="n">
        <v>8</v>
      </c>
      <c r="D597" s="56" t="n">
        <f aca="false">J356</f>
        <v>269.17</v>
      </c>
      <c r="E597" s="57" t="n">
        <f aca="false">K356</f>
        <v>316</v>
      </c>
      <c r="F597" s="57" t="n">
        <f aca="false">D597*C597</f>
        <v>2153.36</v>
      </c>
      <c r="G597" s="57" t="n">
        <f aca="false">E597*C597</f>
        <v>2528</v>
      </c>
    </row>
    <row r="598" s="1" customFormat="true" ht="15" hidden="false" customHeight="false" outlineLevel="0" collapsed="false">
      <c r="A598" s="54" t="n">
        <v>21</v>
      </c>
      <c r="B598" s="55" t="s">
        <v>725</v>
      </c>
      <c r="C598" s="54" t="n">
        <v>3</v>
      </c>
      <c r="D598" s="56" t="n">
        <f aca="false">J162</f>
        <v>304.58</v>
      </c>
      <c r="E598" s="57" t="n">
        <f aca="false">K162</f>
        <v>330.68</v>
      </c>
      <c r="F598" s="57" t="n">
        <f aca="false">D598*C598</f>
        <v>913.74</v>
      </c>
      <c r="G598" s="57" t="n">
        <f aca="false">E598*C598</f>
        <v>992.04</v>
      </c>
    </row>
    <row r="599" s="1" customFormat="true" ht="15" hidden="false" customHeight="false" outlineLevel="0" collapsed="false">
      <c r="A599" s="54" t="n">
        <v>22</v>
      </c>
      <c r="B599" s="55" t="s">
        <v>726</v>
      </c>
      <c r="C599" s="54" t="n">
        <v>9</v>
      </c>
      <c r="D599" s="56" t="n">
        <f aca="false">J179</f>
        <v>237.69</v>
      </c>
      <c r="E599" s="57" t="n">
        <f aca="false">K179</f>
        <v>123.35</v>
      </c>
      <c r="F599" s="57" t="n">
        <f aca="false">D599*C599</f>
        <v>2139.21</v>
      </c>
      <c r="G599" s="57" t="n">
        <f aca="false">E599*C599</f>
        <v>1110.15</v>
      </c>
    </row>
    <row r="600" s="1" customFormat="true" ht="15" hidden="false" customHeight="false" outlineLevel="0" collapsed="false">
      <c r="A600" s="54" t="n">
        <v>23</v>
      </c>
      <c r="B600" s="55" t="s">
        <v>404</v>
      </c>
      <c r="C600" s="54" t="n">
        <v>7</v>
      </c>
      <c r="D600" s="56" t="n">
        <f aca="false">J283</f>
        <v>106.25</v>
      </c>
      <c r="E600" s="57" t="n">
        <f aca="false">K283</f>
        <v>144.39</v>
      </c>
      <c r="F600" s="57" t="n">
        <f aca="false">D600*C600</f>
        <v>743.75</v>
      </c>
      <c r="G600" s="57" t="n">
        <f aca="false">E600*C600</f>
        <v>1010.73</v>
      </c>
    </row>
    <row r="601" s="1" customFormat="true" ht="15" hidden="false" customHeight="false" outlineLevel="0" collapsed="false">
      <c r="A601" s="54" t="n">
        <v>24</v>
      </c>
      <c r="B601" s="55" t="s">
        <v>391</v>
      </c>
      <c r="C601" s="54" t="n">
        <v>4</v>
      </c>
      <c r="D601" s="56" t="n">
        <f aca="false">J413</f>
        <v>225.08</v>
      </c>
      <c r="E601" s="57" t="n">
        <f aca="false">K413</f>
        <v>226.16</v>
      </c>
      <c r="F601" s="57" t="n">
        <f aca="false">D601*C601</f>
        <v>900.32</v>
      </c>
      <c r="G601" s="57" t="n">
        <f aca="false">E601*C601</f>
        <v>904.64</v>
      </c>
    </row>
    <row r="602" s="1" customFormat="true" ht="15" hidden="false" customHeight="false" outlineLevel="0" collapsed="false">
      <c r="A602" s="54" t="n">
        <v>25</v>
      </c>
      <c r="B602" s="55" t="s">
        <v>291</v>
      </c>
      <c r="C602" s="54" t="n">
        <v>1</v>
      </c>
      <c r="D602" s="56" t="n">
        <f aca="false">J165</f>
        <v>1062.48</v>
      </c>
      <c r="E602" s="57" t="n">
        <f aca="false">K165</f>
        <v>1302.93</v>
      </c>
      <c r="F602" s="57" t="n">
        <f aca="false">D602*C602</f>
        <v>1062.48</v>
      </c>
      <c r="G602" s="57" t="n">
        <f aca="false">E602*C602</f>
        <v>1302.93</v>
      </c>
    </row>
    <row r="603" s="1" customFormat="true" ht="15" hidden="false" customHeight="false" outlineLevel="0" collapsed="false">
      <c r="A603" s="54" t="n">
        <v>26</v>
      </c>
      <c r="B603" s="60" t="s">
        <v>393</v>
      </c>
      <c r="C603" s="54" t="n">
        <v>2</v>
      </c>
      <c r="D603" s="56" t="n">
        <f aca="false">J275</f>
        <v>141.66</v>
      </c>
      <c r="E603" s="57" t="n">
        <f aca="false">K275</f>
        <v>158.52</v>
      </c>
      <c r="F603" s="57" t="n">
        <f aca="false">D603*C603</f>
        <v>283.32</v>
      </c>
      <c r="G603" s="57" t="n">
        <f aca="false">E603*C603</f>
        <v>317.04</v>
      </c>
    </row>
    <row r="604" s="1" customFormat="true" ht="15" hidden="false" customHeight="false" outlineLevel="0" collapsed="false">
      <c r="A604" s="54" t="n">
        <v>27</v>
      </c>
      <c r="B604" s="55" t="s">
        <v>253</v>
      </c>
      <c r="C604" s="54" t="n">
        <v>9</v>
      </c>
      <c r="D604" s="56" t="n">
        <f aca="false">J499</f>
        <v>106.25</v>
      </c>
      <c r="E604" s="57" t="n">
        <f aca="false">K499</f>
        <v>60.81</v>
      </c>
      <c r="F604" s="57" t="n">
        <f aca="false">D604*C604</f>
        <v>956.25</v>
      </c>
      <c r="G604" s="57" t="n">
        <f aca="false">E604*C604</f>
        <v>547.29</v>
      </c>
    </row>
    <row r="605" s="1" customFormat="true" ht="15" hidden="false" customHeight="false" outlineLevel="0" collapsed="false">
      <c r="A605" s="54" t="n">
        <v>28</v>
      </c>
      <c r="B605" s="55" t="s">
        <v>727</v>
      </c>
      <c r="C605" s="54" t="n">
        <v>1</v>
      </c>
      <c r="D605" s="56" t="n">
        <f aca="false">J69</f>
        <v>363.84</v>
      </c>
      <c r="E605" s="57" t="n">
        <f aca="false">K69</f>
        <v>188.23</v>
      </c>
      <c r="F605" s="57" t="n">
        <f aca="false">D605*C605</f>
        <v>363.84</v>
      </c>
      <c r="G605" s="57" t="n">
        <f aca="false">E605*C605</f>
        <v>188.23</v>
      </c>
    </row>
    <row r="606" s="1" customFormat="true" ht="15" hidden="false" customHeight="false" outlineLevel="0" collapsed="false">
      <c r="A606" s="54" t="n">
        <v>29</v>
      </c>
      <c r="B606" s="55" t="s">
        <v>728</v>
      </c>
      <c r="C606" s="54" t="n">
        <v>5</v>
      </c>
      <c r="D606" s="56" t="n">
        <f aca="false">J569</f>
        <v>2337.44</v>
      </c>
      <c r="E606" s="57" t="n">
        <f aca="false">K569</f>
        <v>4429.94</v>
      </c>
      <c r="F606" s="57" t="n">
        <f aca="false">D606*C606</f>
        <v>11687.2</v>
      </c>
      <c r="G606" s="57" t="n">
        <f aca="false">E606*C606</f>
        <v>22149.7</v>
      </c>
    </row>
    <row r="607" s="1" customFormat="true" ht="15" hidden="false" customHeight="false" outlineLevel="0" collapsed="false">
      <c r="A607" s="54" t="n">
        <v>30</v>
      </c>
      <c r="B607" s="55" t="s">
        <v>729</v>
      </c>
      <c r="C607" s="54" t="n">
        <v>1</v>
      </c>
      <c r="D607" s="56" t="n">
        <f aca="false">J80</f>
        <v>253.64</v>
      </c>
      <c r="E607" s="57" t="n">
        <f aca="false">K80</f>
        <v>200.77</v>
      </c>
      <c r="F607" s="57" t="n">
        <f aca="false">D607*C607</f>
        <v>253.64</v>
      </c>
      <c r="G607" s="57" t="n">
        <f aca="false">E607*C607</f>
        <v>200.77</v>
      </c>
    </row>
    <row r="608" s="1" customFormat="true" ht="15" hidden="false" customHeight="false" outlineLevel="0" collapsed="false">
      <c r="A608" s="54" t="n">
        <v>31</v>
      </c>
      <c r="B608" s="55" t="s">
        <v>730</v>
      </c>
      <c r="C608" s="54" t="n">
        <v>3</v>
      </c>
      <c r="D608" s="56" t="n">
        <f aca="false">J92</f>
        <v>291.99</v>
      </c>
      <c r="E608" s="57" t="n">
        <f aca="false">K92</f>
        <v>304.63</v>
      </c>
      <c r="F608" s="57" t="n">
        <f aca="false">D608*C608</f>
        <v>875.97</v>
      </c>
      <c r="G608" s="57" t="n">
        <f aca="false">E608*C608</f>
        <v>913.89</v>
      </c>
    </row>
    <row r="609" s="1" customFormat="true" ht="15" hidden="false" customHeight="false" outlineLevel="0" collapsed="false">
      <c r="A609" s="54" t="n">
        <v>32</v>
      </c>
      <c r="B609" s="55" t="s">
        <v>731</v>
      </c>
      <c r="C609" s="54" t="n">
        <v>4</v>
      </c>
      <c r="D609" s="56" t="n">
        <f aca="false">J295</f>
        <v>280.97</v>
      </c>
      <c r="E609" s="57" t="n">
        <f aca="false">K295</f>
        <v>232.04</v>
      </c>
      <c r="F609" s="57" t="n">
        <f aca="false">D609*C609</f>
        <v>1123.88</v>
      </c>
      <c r="G609" s="57" t="n">
        <f aca="false">E609*C609</f>
        <v>928.16</v>
      </c>
    </row>
    <row r="610" s="1" customFormat="true" ht="15" hidden="false" customHeight="false" outlineLevel="0" collapsed="false">
      <c r="A610" s="54" t="n">
        <v>33</v>
      </c>
      <c r="B610" s="55" t="s">
        <v>732</v>
      </c>
      <c r="C610" s="54" t="n">
        <v>1</v>
      </c>
      <c r="D610" s="56" t="n">
        <f aca="false">J101</f>
        <v>363.84</v>
      </c>
      <c r="E610" s="57" t="n">
        <f aca="false">K101</f>
        <v>188.23</v>
      </c>
      <c r="F610" s="57" t="n">
        <f aca="false">D610*C610</f>
        <v>363.84</v>
      </c>
      <c r="G610" s="57" t="n">
        <f aca="false">E610*C610</f>
        <v>188.23</v>
      </c>
    </row>
    <row r="611" s="1" customFormat="true" ht="15" hidden="false" customHeight="false" outlineLevel="0" collapsed="false">
      <c r="A611" s="54" t="n">
        <v>34</v>
      </c>
      <c r="B611" s="55" t="s">
        <v>733</v>
      </c>
      <c r="C611" s="54" t="n">
        <v>2</v>
      </c>
      <c r="D611" s="56" t="n">
        <f aca="false">J120</f>
        <v>225.89</v>
      </c>
      <c r="E611" s="57" t="n">
        <f aca="false">K120</f>
        <v>156.35</v>
      </c>
      <c r="F611" s="57" t="n">
        <f aca="false">D611*C611</f>
        <v>451.78</v>
      </c>
      <c r="G611" s="57" t="n">
        <f aca="false">E611*C611</f>
        <v>312.7</v>
      </c>
    </row>
    <row r="612" s="1" customFormat="true" ht="15" hidden="false" customHeight="false" outlineLevel="0" collapsed="false">
      <c r="A612" s="54" t="n">
        <v>35</v>
      </c>
      <c r="B612" s="55" t="s">
        <v>734</v>
      </c>
      <c r="C612" s="54" t="n">
        <v>2</v>
      </c>
      <c r="D612" s="56" t="n">
        <f aca="false">J159</f>
        <v>267.98</v>
      </c>
      <c r="E612" s="57" t="n">
        <f aca="false">K159</f>
        <v>261.8</v>
      </c>
      <c r="F612" s="57" t="n">
        <f aca="false">D612*C612</f>
        <v>535.96</v>
      </c>
      <c r="G612" s="57" t="n">
        <f aca="false">E612*C612</f>
        <v>523.6</v>
      </c>
    </row>
    <row r="613" s="1" customFormat="true" ht="15" hidden="false" customHeight="false" outlineLevel="0" collapsed="false">
      <c r="A613" s="54" t="n">
        <v>36</v>
      </c>
      <c r="B613" s="55" t="s">
        <v>350</v>
      </c>
      <c r="C613" s="54" t="n">
        <v>1</v>
      </c>
      <c r="D613" s="56" t="n">
        <f aca="false">J231</f>
        <v>112.15</v>
      </c>
      <c r="E613" s="57" t="n">
        <f aca="false">K231</f>
        <v>186.75</v>
      </c>
      <c r="F613" s="57" t="n">
        <f aca="false">D613*C613</f>
        <v>112.15</v>
      </c>
      <c r="G613" s="57" t="n">
        <f aca="false">E613*C613</f>
        <v>186.75</v>
      </c>
    </row>
    <row r="614" s="1" customFormat="true" ht="15" hidden="false" customHeight="false" outlineLevel="0" collapsed="false">
      <c r="A614" s="54" t="n">
        <v>37</v>
      </c>
      <c r="B614" s="55" t="s">
        <v>352</v>
      </c>
      <c r="C614" s="54" t="n">
        <v>1</v>
      </c>
      <c r="D614" s="56" t="n">
        <f aca="false">J232</f>
        <v>274.24</v>
      </c>
      <c r="E614" s="57" t="n">
        <f aca="false">K232</f>
        <v>166.52</v>
      </c>
      <c r="F614" s="57" t="n">
        <f aca="false">D614*C614</f>
        <v>274.24</v>
      </c>
      <c r="G614" s="57" t="n">
        <f aca="false">E614*C614</f>
        <v>166.52</v>
      </c>
    </row>
    <row r="615" s="1" customFormat="true" ht="15" hidden="false" customHeight="false" outlineLevel="0" collapsed="false">
      <c r="A615" s="54" t="n">
        <v>38</v>
      </c>
      <c r="B615" s="55" t="s">
        <v>366</v>
      </c>
      <c r="C615" s="54" t="n">
        <v>1</v>
      </c>
      <c r="D615" s="56" t="n">
        <f aca="false">J247</f>
        <v>1298.58</v>
      </c>
      <c r="E615" s="57" t="n">
        <f aca="false">K247</f>
        <v>1042.34</v>
      </c>
      <c r="F615" s="57" t="n">
        <f aca="false">D615*C615</f>
        <v>1298.58</v>
      </c>
      <c r="G615" s="57" t="n">
        <f aca="false">E615*C615</f>
        <v>1042.34</v>
      </c>
    </row>
    <row r="616" s="1" customFormat="true" ht="15" hidden="false" customHeight="false" outlineLevel="0" collapsed="false">
      <c r="A616" s="54" t="n">
        <v>39</v>
      </c>
      <c r="B616" s="55" t="s">
        <v>369</v>
      </c>
      <c r="C616" s="54" t="n">
        <v>1</v>
      </c>
      <c r="D616" s="56" t="n">
        <f aca="false">J248</f>
        <v>306.4</v>
      </c>
      <c r="E616" s="57" t="n">
        <f aca="false">K248</f>
        <v>183.39</v>
      </c>
      <c r="F616" s="57" t="n">
        <f aca="false">D616*C616</f>
        <v>306.4</v>
      </c>
      <c r="G616" s="57" t="n">
        <f aca="false">E616*C616</f>
        <v>183.39</v>
      </c>
    </row>
    <row r="617" s="1" customFormat="true" ht="15" hidden="false" customHeight="false" outlineLevel="0" collapsed="false">
      <c r="A617" s="54" t="n">
        <v>40</v>
      </c>
      <c r="B617" s="55" t="s">
        <v>382</v>
      </c>
      <c r="C617" s="54" t="n">
        <v>2</v>
      </c>
      <c r="D617" s="56" t="n">
        <f aca="false">J267</f>
        <v>194.39</v>
      </c>
      <c r="E617" s="57" t="n">
        <f aca="false">K267</f>
        <v>112.92</v>
      </c>
      <c r="F617" s="57" t="n">
        <f aca="false">D617*C617</f>
        <v>388.78</v>
      </c>
      <c r="G617" s="57" t="n">
        <f aca="false">E617*C617</f>
        <v>225.84</v>
      </c>
    </row>
    <row r="618" s="1" customFormat="true" ht="15" hidden="false" customHeight="false" outlineLevel="0" collapsed="false">
      <c r="A618" s="54" t="n">
        <v>41</v>
      </c>
      <c r="B618" s="55" t="s">
        <v>389</v>
      </c>
      <c r="C618" s="54" t="n">
        <v>2</v>
      </c>
      <c r="D618" s="56" t="n">
        <f aca="false">J270</f>
        <v>330.55</v>
      </c>
      <c r="E618" s="57" t="n">
        <f aca="false">K270</f>
        <v>304.02</v>
      </c>
      <c r="F618" s="57" t="n">
        <f aca="false">D618*C618</f>
        <v>661.1</v>
      </c>
      <c r="G618" s="57" t="n">
        <f aca="false">E618*C618</f>
        <v>608.04</v>
      </c>
    </row>
    <row r="619" s="1" customFormat="true" ht="15" hidden="false" customHeight="false" outlineLevel="0" collapsed="false">
      <c r="A619" s="54" t="n">
        <v>42</v>
      </c>
      <c r="B619" s="55" t="s">
        <v>400</v>
      </c>
      <c r="C619" s="54" t="n">
        <v>2</v>
      </c>
      <c r="D619" s="56" t="n">
        <f aca="false">J278</f>
        <v>225.89</v>
      </c>
      <c r="E619" s="57" t="n">
        <f aca="false">K278</f>
        <v>160.7</v>
      </c>
      <c r="F619" s="57" t="n">
        <f aca="false">D619*C619</f>
        <v>451.78</v>
      </c>
      <c r="G619" s="57" t="n">
        <f aca="false">E619*C619</f>
        <v>321.4</v>
      </c>
    </row>
    <row r="620" s="1" customFormat="true" ht="15" hidden="false" customHeight="false" outlineLevel="0" collapsed="false">
      <c r="A620" s="54" t="n">
        <v>43</v>
      </c>
      <c r="B620" s="55" t="s">
        <v>413</v>
      </c>
      <c r="C620" s="54" t="n">
        <v>2</v>
      </c>
      <c r="D620" s="56" t="n">
        <f aca="false">J286</f>
        <v>214.85</v>
      </c>
      <c r="E620" s="57" t="n">
        <f aca="false">K286</f>
        <v>171.55</v>
      </c>
      <c r="F620" s="57" t="n">
        <f aca="false">D620*C620</f>
        <v>429.7</v>
      </c>
      <c r="G620" s="57" t="n">
        <f aca="false">E620*C620</f>
        <v>343.1</v>
      </c>
    </row>
    <row r="621" s="1" customFormat="true" ht="15" hidden="false" customHeight="false" outlineLevel="0" collapsed="false">
      <c r="A621" s="54" t="n">
        <v>44</v>
      </c>
      <c r="B621" s="55" t="s">
        <v>735</v>
      </c>
      <c r="C621" s="54" t="n">
        <v>3</v>
      </c>
      <c r="D621" s="56" t="n">
        <f aca="false">J289</f>
        <v>233.74</v>
      </c>
      <c r="E621" s="57" t="n">
        <f aca="false">K289</f>
        <v>171.55</v>
      </c>
      <c r="F621" s="57" t="n">
        <f aca="false">D621*C621</f>
        <v>701.22</v>
      </c>
      <c r="G621" s="57" t="n">
        <f aca="false">E621*C621</f>
        <v>514.65</v>
      </c>
    </row>
    <row r="622" s="1" customFormat="true" ht="15" hidden="false" customHeight="false" outlineLevel="0" collapsed="false">
      <c r="A622" s="54" t="n">
        <v>45</v>
      </c>
      <c r="B622" s="55" t="s">
        <v>422</v>
      </c>
      <c r="C622" s="54" t="n">
        <v>3</v>
      </c>
      <c r="D622" s="56" t="n">
        <f aca="false">J292</f>
        <v>203.05</v>
      </c>
      <c r="E622" s="57" t="n">
        <f aca="false">K292</f>
        <v>165.04</v>
      </c>
      <c r="F622" s="57" t="n">
        <f aca="false">D622*C622</f>
        <v>609.15</v>
      </c>
      <c r="G622" s="57" t="n">
        <f aca="false">E622*C622</f>
        <v>495.12</v>
      </c>
    </row>
    <row r="623" s="1" customFormat="true" ht="15" hidden="false" customHeight="false" outlineLevel="0" collapsed="false">
      <c r="A623" s="54" t="n">
        <v>46</v>
      </c>
      <c r="B623" s="55" t="s">
        <v>736</v>
      </c>
      <c r="C623" s="54" t="n">
        <v>10</v>
      </c>
      <c r="D623" s="56" t="n">
        <f aca="false">J306</f>
        <v>123.96</v>
      </c>
      <c r="E623" s="57" t="n">
        <f aca="false">K306</f>
        <v>99.89</v>
      </c>
      <c r="F623" s="57" t="n">
        <f aca="false">D623*C623</f>
        <v>1239.6</v>
      </c>
      <c r="G623" s="57" t="n">
        <f aca="false">E623*C623</f>
        <v>998.9</v>
      </c>
    </row>
    <row r="624" s="1" customFormat="true" ht="15" hidden="false" customHeight="false" outlineLevel="0" collapsed="false">
      <c r="A624" s="54" t="n">
        <v>47</v>
      </c>
      <c r="B624" s="55" t="s">
        <v>737</v>
      </c>
      <c r="C624" s="54" t="n">
        <v>7</v>
      </c>
      <c r="D624" s="56" t="n">
        <f aca="false">J516</f>
        <v>123.96</v>
      </c>
      <c r="E624" s="57" t="n">
        <f aca="false">K516</f>
        <v>91.21</v>
      </c>
      <c r="F624" s="57" t="n">
        <f aca="false">D624*C624</f>
        <v>867.72</v>
      </c>
      <c r="G624" s="57" t="n">
        <f aca="false">E624*C624</f>
        <v>638.47</v>
      </c>
    </row>
    <row r="625" s="1" customFormat="true" ht="15" hidden="false" customHeight="false" outlineLevel="0" collapsed="false">
      <c r="A625" s="54" t="n">
        <v>48</v>
      </c>
      <c r="B625" s="55" t="s">
        <v>448</v>
      </c>
      <c r="C625" s="54" t="n">
        <v>7</v>
      </c>
      <c r="D625" s="56" t="n">
        <f aca="false">J418</f>
        <v>159.37</v>
      </c>
      <c r="E625" s="57" t="n">
        <f aca="false">K418</f>
        <v>298.63</v>
      </c>
      <c r="F625" s="57" t="n">
        <f aca="false">D625*C625</f>
        <v>1115.59</v>
      </c>
      <c r="G625" s="57" t="n">
        <f aca="false">E625*C625</f>
        <v>2090.41</v>
      </c>
    </row>
    <row r="626" s="1" customFormat="true" ht="15" hidden="false" customHeight="false" outlineLevel="0" collapsed="false">
      <c r="A626" s="54" t="n">
        <v>49</v>
      </c>
      <c r="B626" s="55" t="s">
        <v>452</v>
      </c>
      <c r="C626" s="54" t="n">
        <v>2</v>
      </c>
      <c r="D626" s="56" t="n">
        <f aca="false">J310</f>
        <v>2833.26</v>
      </c>
      <c r="E626" s="57" t="n">
        <f aca="false">K310</f>
        <v>3387.6</v>
      </c>
      <c r="F626" s="57" t="n">
        <f aca="false">D626*C626</f>
        <v>5666.52</v>
      </c>
      <c r="G626" s="57" t="n">
        <f aca="false">E626*C626</f>
        <v>6775.2</v>
      </c>
    </row>
    <row r="627" s="1" customFormat="true" ht="15" hidden="false" customHeight="false" outlineLevel="0" collapsed="false">
      <c r="A627" s="15" t="n">
        <v>50</v>
      </c>
      <c r="B627" s="61" t="s">
        <v>738</v>
      </c>
      <c r="C627" s="15" t="n">
        <v>5</v>
      </c>
      <c r="D627" s="17" t="n">
        <f aca="false">J507</f>
        <v>495.82</v>
      </c>
      <c r="E627" s="62" t="n">
        <f aca="false">K507</f>
        <v>512.49</v>
      </c>
      <c r="F627" s="62" t="n">
        <f aca="false">D627*C627</f>
        <v>2479.1</v>
      </c>
      <c r="G627" s="62" t="n">
        <f aca="false">E627*C627</f>
        <v>2562.45</v>
      </c>
    </row>
    <row r="628" s="1" customFormat="true" ht="15" hidden="true" customHeight="false" outlineLevel="0" collapsed="false">
      <c r="A628" s="63" t="n">
        <v>51</v>
      </c>
      <c r="B628" s="64" t="s">
        <v>475</v>
      </c>
      <c r="C628" s="32" t="n">
        <v>4</v>
      </c>
      <c r="D628" s="65" t="n">
        <f aca="false">J429</f>
        <v>4462.39</v>
      </c>
      <c r="E628" s="66" t="n">
        <f aca="false">K429</f>
        <v>5211.69</v>
      </c>
      <c r="F628" s="66" t="n">
        <f aca="false">D628*C628</f>
        <v>17849.56</v>
      </c>
      <c r="G628" s="67" t="n">
        <f aca="false">E628*C628</f>
        <v>20846.76</v>
      </c>
    </row>
    <row r="629" s="1" customFormat="true" ht="15" hidden="true" customHeight="false" outlineLevel="0" collapsed="false">
      <c r="A629" s="63" t="n">
        <v>52</v>
      </c>
      <c r="B629" s="68" t="s">
        <v>739</v>
      </c>
      <c r="C629" s="15" t="n">
        <v>5</v>
      </c>
      <c r="D629" s="69" t="n">
        <f aca="false">J329</f>
        <v>225.89</v>
      </c>
      <c r="E629" s="67" t="n">
        <f aca="false">K329</f>
        <v>152.01</v>
      </c>
      <c r="F629" s="67" t="n">
        <f aca="false">D629*C629</f>
        <v>1129.45</v>
      </c>
      <c r="G629" s="67" t="n">
        <f aca="false">E629*C629</f>
        <v>760.05</v>
      </c>
    </row>
    <row r="630" s="1" customFormat="true" ht="15" hidden="true" customHeight="false" outlineLevel="0" collapsed="false">
      <c r="A630" s="63" t="n">
        <v>53</v>
      </c>
      <c r="B630" s="68" t="s">
        <v>482</v>
      </c>
      <c r="C630" s="15" t="n">
        <v>2</v>
      </c>
      <c r="D630" s="69" t="n">
        <f aca="false">J331</f>
        <v>118.05</v>
      </c>
      <c r="E630" s="67" t="n">
        <f aca="false">K331</f>
        <v>119.44</v>
      </c>
      <c r="F630" s="67" t="n">
        <f aca="false">D630*C630</f>
        <v>236.1</v>
      </c>
      <c r="G630" s="67" t="n">
        <f aca="false">E630*C630</f>
        <v>238.88</v>
      </c>
    </row>
    <row r="631" s="1" customFormat="true" ht="15" hidden="true" customHeight="false" outlineLevel="0" collapsed="false">
      <c r="A631" s="63" t="n">
        <v>54</v>
      </c>
      <c r="B631" s="68" t="s">
        <v>485</v>
      </c>
      <c r="C631" s="15" t="n">
        <v>4</v>
      </c>
      <c r="D631" s="69" t="n">
        <f aca="false">J335</f>
        <v>913.73</v>
      </c>
      <c r="E631" s="67" t="n">
        <f aca="false">K335</f>
        <v>581.97</v>
      </c>
      <c r="F631" s="67" t="n">
        <f aca="false">D631*C631</f>
        <v>3654.92</v>
      </c>
      <c r="G631" s="67" t="n">
        <f aca="false">E631*C631</f>
        <v>2327.88</v>
      </c>
    </row>
    <row r="632" s="1" customFormat="true" ht="15" hidden="true" customHeight="false" outlineLevel="0" collapsed="false">
      <c r="A632" s="63" t="n">
        <v>55</v>
      </c>
      <c r="B632" s="68" t="s">
        <v>740</v>
      </c>
      <c r="C632" s="15" t="n">
        <v>1</v>
      </c>
      <c r="D632" s="69" t="n">
        <f aca="false">J337</f>
        <v>169.12</v>
      </c>
      <c r="E632" s="67" t="n">
        <f aca="false">K337</f>
        <v>189.27</v>
      </c>
      <c r="F632" s="67" t="n">
        <f aca="false">D632*C632</f>
        <v>169.12</v>
      </c>
      <c r="G632" s="67" t="n">
        <f aca="false">E632*C632</f>
        <v>189.27</v>
      </c>
    </row>
    <row r="633" s="1" customFormat="true" ht="15" hidden="true" customHeight="false" outlineLevel="0" collapsed="false">
      <c r="A633" s="63" t="n">
        <v>56</v>
      </c>
      <c r="B633" s="68" t="s">
        <v>741</v>
      </c>
      <c r="C633" s="15" t="n">
        <v>1</v>
      </c>
      <c r="D633" s="69" t="n">
        <f aca="false">J338</f>
        <v>188.81</v>
      </c>
      <c r="E633" s="67" t="n">
        <f aca="false">K338</f>
        <v>200.85</v>
      </c>
      <c r="F633" s="67" t="n">
        <f aca="false">D633*C633</f>
        <v>188.81</v>
      </c>
      <c r="G633" s="67" t="n">
        <f aca="false">E633*C633</f>
        <v>200.85</v>
      </c>
    </row>
    <row r="634" s="1" customFormat="true" ht="15" hidden="true" customHeight="false" outlineLevel="0" collapsed="false">
      <c r="A634" s="63" t="n">
        <v>57</v>
      </c>
      <c r="B634" s="68" t="s">
        <v>742</v>
      </c>
      <c r="C634" s="15" t="n">
        <v>1</v>
      </c>
      <c r="D634" s="69" t="n">
        <f aca="false">J339</f>
        <v>221.94</v>
      </c>
      <c r="E634" s="67" t="n">
        <f aca="false">K339</f>
        <v>138.98</v>
      </c>
      <c r="F634" s="67" t="n">
        <f aca="false">D634*C634</f>
        <v>221.94</v>
      </c>
      <c r="G634" s="67" t="n">
        <f aca="false">E634*C634</f>
        <v>138.98</v>
      </c>
    </row>
    <row r="635" s="1" customFormat="true" ht="15" hidden="true" customHeight="false" outlineLevel="0" collapsed="false">
      <c r="A635" s="63" t="n">
        <v>58</v>
      </c>
      <c r="B635" s="68" t="s">
        <v>499</v>
      </c>
      <c r="C635" s="15" t="n">
        <v>5</v>
      </c>
      <c r="D635" s="69" t="n">
        <f aca="false">J419</f>
        <v>214.07</v>
      </c>
      <c r="E635" s="67" t="n">
        <f aca="false">K419</f>
        <v>313.11</v>
      </c>
      <c r="F635" s="67" t="n">
        <f aca="false">D635*C635</f>
        <v>1070.35</v>
      </c>
      <c r="G635" s="67" t="n">
        <f aca="false">E635*C635</f>
        <v>1565.55</v>
      </c>
    </row>
    <row r="636" s="1" customFormat="true" ht="15" hidden="true" customHeight="false" outlineLevel="0" collapsed="false">
      <c r="A636" s="63" t="n">
        <v>59</v>
      </c>
      <c r="B636" s="68" t="s">
        <v>316</v>
      </c>
      <c r="C636" s="15" t="n">
        <v>15</v>
      </c>
      <c r="D636" s="69" t="n">
        <f aca="false">J321</f>
        <v>47.22</v>
      </c>
      <c r="E636" s="67" t="n">
        <f aca="false">K321</f>
        <v>82.52</v>
      </c>
      <c r="F636" s="67" t="n">
        <f aca="false">D636*C636</f>
        <v>708.3</v>
      </c>
      <c r="G636" s="67" t="n">
        <f aca="false">E636*C636</f>
        <v>1237.8</v>
      </c>
    </row>
    <row r="637" s="1" customFormat="true" ht="15" hidden="true" customHeight="false" outlineLevel="0" collapsed="false">
      <c r="A637" s="63" t="n">
        <v>60</v>
      </c>
      <c r="B637" s="68" t="s">
        <v>743</v>
      </c>
      <c r="C637" s="15" t="n">
        <v>1</v>
      </c>
      <c r="D637" s="69" t="n">
        <f aca="false">J98</f>
        <v>826.37</v>
      </c>
      <c r="E637" s="67" t="n">
        <f aca="false">K98</f>
        <v>781.76</v>
      </c>
      <c r="F637" s="67" t="n">
        <f aca="false">D637*C637</f>
        <v>826.37</v>
      </c>
      <c r="G637" s="67" t="n">
        <f aca="false">E637*C637</f>
        <v>781.76</v>
      </c>
    </row>
    <row r="638" s="1" customFormat="true" ht="15" hidden="true" customHeight="false" outlineLevel="0" collapsed="false">
      <c r="A638" s="63" t="n">
        <v>61</v>
      </c>
      <c r="B638" s="68" t="s">
        <v>744</v>
      </c>
      <c r="C638" s="15" t="n">
        <v>4</v>
      </c>
      <c r="D638" s="69" t="n">
        <f aca="false">J142</f>
        <v>186.45</v>
      </c>
      <c r="E638" s="67" t="n">
        <f aca="false">K142</f>
        <v>210.08</v>
      </c>
      <c r="F638" s="67" t="n">
        <f aca="false">D638*C638</f>
        <v>745.8</v>
      </c>
      <c r="G638" s="67" t="n">
        <f aca="false">E638*C638</f>
        <v>840.32</v>
      </c>
    </row>
    <row r="639" s="1" customFormat="true" ht="15" hidden="true" customHeight="false" outlineLevel="0" collapsed="false">
      <c r="A639" s="63" t="n">
        <v>62</v>
      </c>
      <c r="B639" s="68" t="s">
        <v>745</v>
      </c>
      <c r="C639" s="15" t="n">
        <v>13</v>
      </c>
      <c r="D639" s="69" t="n">
        <f aca="false">J243</f>
        <v>212.5</v>
      </c>
      <c r="E639" s="67" t="n">
        <f aca="false">K243</f>
        <v>243.21</v>
      </c>
      <c r="F639" s="67" t="n">
        <f aca="false">D639*C639</f>
        <v>2762.5</v>
      </c>
      <c r="G639" s="67" t="n">
        <f aca="false">E639*C639</f>
        <v>3161.73</v>
      </c>
    </row>
    <row r="640" s="1" customFormat="true" ht="15" hidden="true" customHeight="false" outlineLevel="0" collapsed="false">
      <c r="A640" s="63" t="n">
        <v>63</v>
      </c>
      <c r="B640" s="68" t="s">
        <v>746</v>
      </c>
      <c r="C640" s="15" t="n">
        <v>1</v>
      </c>
      <c r="D640" s="69" t="n">
        <f aca="false">J244</f>
        <v>1298.58</v>
      </c>
      <c r="E640" s="67" t="n">
        <f aca="false">K244</f>
        <v>3040.16</v>
      </c>
      <c r="F640" s="67" t="n">
        <f aca="false">D640*C640</f>
        <v>1298.58</v>
      </c>
      <c r="G640" s="67" t="n">
        <f aca="false">E640*C640</f>
        <v>3040.16</v>
      </c>
    </row>
    <row r="641" s="1" customFormat="true" ht="15" hidden="true" customHeight="false" outlineLevel="0" collapsed="false">
      <c r="A641" s="63" t="n">
        <v>64</v>
      </c>
      <c r="B641" s="68" t="s">
        <v>747</v>
      </c>
      <c r="C641" s="15" t="n">
        <v>2</v>
      </c>
      <c r="D641" s="69" t="n">
        <f aca="false">J245</f>
        <v>1251.35</v>
      </c>
      <c r="E641" s="67" t="n">
        <f aca="false">K245</f>
        <v>3040.16</v>
      </c>
      <c r="F641" s="67" t="n">
        <f aca="false">D641*C641</f>
        <v>2502.7</v>
      </c>
      <c r="G641" s="67" t="n">
        <f aca="false">E641*C641</f>
        <v>6080.32</v>
      </c>
    </row>
    <row r="642" s="1" customFormat="true" ht="15" hidden="true" customHeight="false" outlineLevel="0" collapsed="false">
      <c r="A642" s="63" t="n">
        <v>65</v>
      </c>
      <c r="B642" s="68" t="s">
        <v>748</v>
      </c>
      <c r="C642" s="15" t="n">
        <v>1</v>
      </c>
      <c r="D642" s="69" t="n">
        <f aca="false">J249</f>
        <v>2124.95</v>
      </c>
      <c r="E642" s="67" t="n">
        <f aca="false">K249</f>
        <v>3691.62</v>
      </c>
      <c r="F642" s="67" t="n">
        <f aca="false">D642*C642</f>
        <v>2124.95</v>
      </c>
      <c r="G642" s="67" t="n">
        <f aca="false">E642*C642</f>
        <v>3691.62</v>
      </c>
    </row>
    <row r="643" s="1" customFormat="true" ht="15" hidden="true" customHeight="false" outlineLevel="0" collapsed="false">
      <c r="A643" s="63" t="n">
        <v>66</v>
      </c>
      <c r="B643" s="68" t="s">
        <v>749</v>
      </c>
      <c r="C643" s="15" t="n">
        <v>3</v>
      </c>
      <c r="D643" s="69" t="n">
        <f aca="false">J316</f>
        <v>590.27</v>
      </c>
      <c r="E643" s="67" t="n">
        <f aca="false">K316</f>
        <v>521.17</v>
      </c>
      <c r="F643" s="67" t="n">
        <f aca="false">D643*C643</f>
        <v>1770.81</v>
      </c>
      <c r="G643" s="67" t="n">
        <f aca="false">E643*C643</f>
        <v>1563.51</v>
      </c>
    </row>
    <row r="644" s="1" customFormat="true" ht="15" hidden="true" customHeight="false" outlineLevel="0" collapsed="false">
      <c r="A644" s="63" t="n">
        <v>67</v>
      </c>
      <c r="B644" s="68" t="s">
        <v>750</v>
      </c>
      <c r="C644" s="15" t="n">
        <v>2</v>
      </c>
      <c r="D644" s="69" t="n">
        <f aca="false">J154</f>
        <v>1534.69</v>
      </c>
      <c r="E644" s="67" t="n">
        <f aca="false">K154</f>
        <v>1042.34</v>
      </c>
      <c r="F644" s="67" t="n">
        <f aca="false">D644*C644</f>
        <v>3069.38</v>
      </c>
      <c r="G644" s="67" t="n">
        <f aca="false">E644*C644</f>
        <v>2084.68</v>
      </c>
    </row>
    <row r="645" s="1" customFormat="true" ht="15" hidden="true" customHeight="false" outlineLevel="0" collapsed="false">
      <c r="A645" s="63" t="n">
        <v>68</v>
      </c>
      <c r="B645" s="68" t="s">
        <v>751</v>
      </c>
      <c r="C645" s="15" t="n">
        <v>5</v>
      </c>
      <c r="D645" s="69" t="n">
        <f aca="false">J387</f>
        <v>684.71</v>
      </c>
      <c r="E645" s="67" t="n">
        <f aca="false">K387</f>
        <v>330.08</v>
      </c>
      <c r="F645" s="67" t="n">
        <f aca="false">D645*C645</f>
        <v>3423.55</v>
      </c>
      <c r="G645" s="67" t="n">
        <f aca="false">E645*C645</f>
        <v>1650.4</v>
      </c>
    </row>
    <row r="646" s="1" customFormat="true" ht="15" hidden="true" customHeight="false" outlineLevel="0" collapsed="false">
      <c r="A646" s="63" t="n">
        <v>69</v>
      </c>
      <c r="B646" s="68" t="s">
        <v>511</v>
      </c>
      <c r="C646" s="15" t="n">
        <v>4</v>
      </c>
      <c r="D646" s="69" t="n">
        <f aca="false">J350</f>
        <v>363.84</v>
      </c>
      <c r="E646" s="67" t="n">
        <f aca="false">K350</f>
        <v>188.23</v>
      </c>
      <c r="F646" s="67" t="n">
        <f aca="false">D646*C646</f>
        <v>1455.36</v>
      </c>
      <c r="G646" s="67" t="n">
        <f aca="false">E646*C646</f>
        <v>752.92</v>
      </c>
    </row>
    <row r="647" s="1" customFormat="true" ht="15" hidden="true" customHeight="false" outlineLevel="0" collapsed="false">
      <c r="A647" s="63" t="n">
        <v>70</v>
      </c>
      <c r="B647" s="68" t="s">
        <v>304</v>
      </c>
      <c r="C647" s="15" t="n">
        <v>3</v>
      </c>
      <c r="D647" s="69" t="n">
        <f aca="false">J173</f>
        <v>118.05</v>
      </c>
      <c r="E647" s="67" t="n">
        <f aca="false">K173</f>
        <v>78.18</v>
      </c>
      <c r="F647" s="67" t="n">
        <f aca="false">D647*C647</f>
        <v>354.15</v>
      </c>
      <c r="G647" s="67" t="n">
        <f aca="false">E647*C647</f>
        <v>234.54</v>
      </c>
    </row>
    <row r="648" s="1" customFormat="true" ht="15" hidden="true" customHeight="false" outlineLevel="0" collapsed="false">
      <c r="A648" s="63" t="n">
        <v>71</v>
      </c>
      <c r="B648" s="70" t="s">
        <v>752</v>
      </c>
      <c r="C648" s="35" t="n">
        <v>2</v>
      </c>
      <c r="D648" s="71" t="n">
        <f aca="false">J82</f>
        <v>1416.64</v>
      </c>
      <c r="E648" s="72" t="n">
        <f aca="false">K82</f>
        <v>4299.65</v>
      </c>
      <c r="F648" s="72" t="n">
        <f aca="false">D648*C648</f>
        <v>2833.28</v>
      </c>
      <c r="G648" s="67" t="n">
        <f aca="false">E648*C648</f>
        <v>8599.3</v>
      </c>
    </row>
    <row r="649" s="1" customFormat="true" ht="15" hidden="true" customHeight="false" outlineLevel="0" collapsed="false">
      <c r="A649" s="63" t="n">
        <v>72</v>
      </c>
      <c r="B649" s="68" t="s">
        <v>753</v>
      </c>
      <c r="C649" s="15" t="n">
        <v>1</v>
      </c>
      <c r="D649" s="69" t="n">
        <f aca="false">J99</f>
        <v>590.27</v>
      </c>
      <c r="E649" s="67" t="n">
        <f aca="false">K99</f>
        <v>364.82</v>
      </c>
      <c r="F649" s="67" t="n">
        <f aca="false">D649*C649</f>
        <v>590.27</v>
      </c>
      <c r="G649" s="67" t="n">
        <f aca="false">E649*C649</f>
        <v>364.82</v>
      </c>
    </row>
    <row r="650" s="1" customFormat="true" ht="15" hidden="true" customHeight="false" outlineLevel="0" collapsed="false">
      <c r="A650" s="63" t="n">
        <v>73</v>
      </c>
      <c r="B650" s="68" t="s">
        <v>754</v>
      </c>
      <c r="C650" s="15" t="n">
        <v>1</v>
      </c>
      <c r="D650" s="69" t="n">
        <f aca="false">J100</f>
        <v>1027.05</v>
      </c>
      <c r="E650" s="67" t="n">
        <f aca="false">K100</f>
        <v>651.46</v>
      </c>
      <c r="F650" s="67" t="n">
        <f aca="false">D650*C650</f>
        <v>1027.05</v>
      </c>
      <c r="G650" s="67" t="n">
        <f aca="false">E650*C650</f>
        <v>651.46</v>
      </c>
    </row>
    <row r="651" s="1" customFormat="true" ht="15" hidden="true" customHeight="false" outlineLevel="0" collapsed="false">
      <c r="A651" s="63" t="n">
        <v>74</v>
      </c>
      <c r="B651" s="68" t="s">
        <v>755</v>
      </c>
      <c r="C651" s="15" t="n">
        <v>3</v>
      </c>
      <c r="D651" s="69" t="n">
        <f aca="false">J104</f>
        <v>920.82</v>
      </c>
      <c r="E651" s="67" t="n">
        <f aca="false">K104</f>
        <v>955.48</v>
      </c>
      <c r="F651" s="67" t="n">
        <f aca="false">D651*C651</f>
        <v>2762.46</v>
      </c>
      <c r="G651" s="67" t="n">
        <f aca="false">E651*C651</f>
        <v>2866.44</v>
      </c>
    </row>
    <row r="652" s="1" customFormat="true" ht="15" hidden="true" customHeight="false" outlineLevel="0" collapsed="false">
      <c r="A652" s="63" t="n">
        <v>75</v>
      </c>
      <c r="B652" s="68" t="s">
        <v>756</v>
      </c>
      <c r="C652" s="15" t="n">
        <v>2</v>
      </c>
      <c r="D652" s="69" t="n">
        <f aca="false">J116</f>
        <v>2243.01</v>
      </c>
      <c r="E652" s="67" t="n">
        <f aca="false">K116</f>
        <v>1824.09</v>
      </c>
      <c r="F652" s="67" t="n">
        <f aca="false">D652*C652</f>
        <v>4486.02</v>
      </c>
      <c r="G652" s="67" t="n">
        <f aca="false">E652*C652</f>
        <v>3648.18</v>
      </c>
    </row>
    <row r="653" s="1" customFormat="true" ht="15" hidden="true" customHeight="false" outlineLevel="0" collapsed="false">
      <c r="A653" s="63" t="n">
        <v>76</v>
      </c>
      <c r="B653" s="68" t="s">
        <v>757</v>
      </c>
      <c r="C653" s="15" t="n">
        <v>5</v>
      </c>
      <c r="D653" s="69" t="n">
        <f aca="false">J374</f>
        <v>118.05</v>
      </c>
      <c r="E653" s="67" t="n">
        <f aca="false">K374</f>
        <v>65.15</v>
      </c>
      <c r="F653" s="67" t="n">
        <f aca="false">D653*C653</f>
        <v>590.25</v>
      </c>
      <c r="G653" s="67" t="n">
        <f aca="false">E653*C653</f>
        <v>325.75</v>
      </c>
    </row>
    <row r="654" s="1" customFormat="true" ht="15" hidden="true" customHeight="false" outlineLevel="0" collapsed="false">
      <c r="A654" s="63" t="n">
        <v>77</v>
      </c>
      <c r="B654" s="68" t="s">
        <v>758</v>
      </c>
      <c r="C654" s="15" t="n">
        <v>1</v>
      </c>
      <c r="D654" s="69" t="n">
        <f aca="false">J276</f>
        <v>1393.03</v>
      </c>
      <c r="E654" s="67" t="n">
        <f aca="false">K276</f>
        <v>859.93</v>
      </c>
      <c r="F654" s="67" t="n">
        <f aca="false">D654*C654</f>
        <v>1393.03</v>
      </c>
      <c r="G654" s="67" t="n">
        <f aca="false">E654*C654</f>
        <v>859.93</v>
      </c>
    </row>
    <row r="655" customFormat="false" ht="15" hidden="true" customHeight="false" outlineLevel="0" collapsed="false">
      <c r="A655" s="63" t="n">
        <v>78</v>
      </c>
      <c r="B655" s="73" t="s">
        <v>410</v>
      </c>
      <c r="C655" s="15" t="n">
        <v>1</v>
      </c>
      <c r="D655" s="69" t="n">
        <f aca="false">J284</f>
        <v>283.32</v>
      </c>
      <c r="E655" s="67" t="n">
        <f aca="false">K284</f>
        <v>169.38</v>
      </c>
      <c r="F655" s="67" t="n">
        <f aca="false">D655*C655</f>
        <v>283.32</v>
      </c>
      <c r="G655" s="67" t="n">
        <f aca="false">E655*C655</f>
        <v>169.38</v>
      </c>
      <c r="J655" s="74"/>
    </row>
    <row r="656" s="1" customFormat="true" ht="15" hidden="true" customHeight="false" outlineLevel="0" collapsed="false">
      <c r="A656" s="63" t="n">
        <v>79</v>
      </c>
      <c r="B656" s="68" t="s">
        <v>759</v>
      </c>
      <c r="C656" s="15" t="n">
        <v>1</v>
      </c>
      <c r="D656" s="69" t="n">
        <f aca="false">J296</f>
        <v>318.75</v>
      </c>
      <c r="E656" s="67" t="n">
        <f aca="false">K296</f>
        <v>217.16</v>
      </c>
      <c r="F656" s="67" t="n">
        <f aca="false">D656*C656</f>
        <v>318.75</v>
      </c>
      <c r="G656" s="67" t="n">
        <f aca="false">E656*C656</f>
        <v>217.16</v>
      </c>
      <c r="K656" s="74"/>
      <c r="L656" s="74"/>
    </row>
    <row r="657" s="1" customFormat="true" ht="15" hidden="true" customHeight="false" outlineLevel="0" collapsed="false">
      <c r="A657" s="63" t="n">
        <v>80</v>
      </c>
      <c r="B657" s="68" t="s">
        <v>473</v>
      </c>
      <c r="C657" s="15" t="n">
        <v>1</v>
      </c>
      <c r="D657" s="69" t="n">
        <f aca="false">J322</f>
        <v>2951.31</v>
      </c>
      <c r="E657" s="67" t="n">
        <f aca="false">K322</f>
        <v>2518.99</v>
      </c>
      <c r="F657" s="67" t="n">
        <f aca="false">D657*C657</f>
        <v>2951.31</v>
      </c>
      <c r="G657" s="67" t="n">
        <f aca="false">E657*C657</f>
        <v>2518.99</v>
      </c>
      <c r="K657" s="74"/>
      <c r="L657" s="74"/>
    </row>
    <row r="658" s="1" customFormat="true" ht="15" hidden="true" customHeight="false" outlineLevel="0" collapsed="false">
      <c r="A658" s="63" t="n">
        <v>81</v>
      </c>
      <c r="B658" s="68" t="s">
        <v>515</v>
      </c>
      <c r="C658" s="15" t="n">
        <v>1</v>
      </c>
      <c r="D658" s="69" t="n">
        <f aca="false">J353</f>
        <v>340.22</v>
      </c>
      <c r="E658" s="67" t="n">
        <f aca="false">K353</f>
        <v>189.19</v>
      </c>
      <c r="F658" s="67" t="n">
        <f aca="false">D658*C658</f>
        <v>340.22</v>
      </c>
      <c r="G658" s="67" t="n">
        <f aca="false">E658*C658</f>
        <v>189.19</v>
      </c>
      <c r="K658" s="74"/>
      <c r="L658" s="74"/>
    </row>
    <row r="659" s="1" customFormat="true" ht="15" hidden="true" customHeight="false" outlineLevel="0" collapsed="false">
      <c r="A659" s="63" t="n">
        <v>82</v>
      </c>
      <c r="B659" s="68" t="s">
        <v>760</v>
      </c>
      <c r="C659" s="15" t="n">
        <v>1</v>
      </c>
      <c r="D659" s="69" t="n">
        <f aca="false">J354</f>
        <v>363.84</v>
      </c>
      <c r="E659" s="67" t="n">
        <f aca="false">K354</f>
        <v>188.23</v>
      </c>
      <c r="F659" s="67" t="n">
        <f aca="false">D659*C659</f>
        <v>363.84</v>
      </c>
      <c r="G659" s="67" t="n">
        <f aca="false">E659*C659</f>
        <v>188.23</v>
      </c>
      <c r="K659" s="74"/>
      <c r="L659" s="74"/>
    </row>
    <row r="660" s="1" customFormat="true" ht="15" hidden="true" customHeight="false" outlineLevel="0" collapsed="false">
      <c r="A660" s="63" t="n">
        <v>83</v>
      </c>
      <c r="B660" s="68" t="s">
        <v>761</v>
      </c>
      <c r="C660" s="15" t="n">
        <v>1</v>
      </c>
      <c r="D660" s="69" t="n">
        <f aca="false">J361</f>
        <v>295.13</v>
      </c>
      <c r="E660" s="67" t="n">
        <f aca="false">K361</f>
        <v>199.78</v>
      </c>
      <c r="F660" s="67" t="n">
        <f aca="false">D660*C660</f>
        <v>295.13</v>
      </c>
      <c r="G660" s="67" t="n">
        <f aca="false">E660*C660</f>
        <v>199.78</v>
      </c>
      <c r="K660" s="74"/>
      <c r="L660" s="74"/>
    </row>
    <row r="661" s="1" customFormat="true" ht="15" hidden="true" customHeight="false" outlineLevel="0" collapsed="false">
      <c r="A661" s="63" t="n">
        <v>84</v>
      </c>
      <c r="B661" s="75" t="s">
        <v>541</v>
      </c>
      <c r="C661" s="32" t="n">
        <v>4</v>
      </c>
      <c r="D661" s="65" t="n">
        <f aca="false">J383</f>
        <v>684.71</v>
      </c>
      <c r="E661" s="66" t="n">
        <f aca="false">K383</f>
        <v>421.28</v>
      </c>
      <c r="F661" s="67" t="n">
        <f aca="false">D661*C661</f>
        <v>2738.84</v>
      </c>
      <c r="G661" s="67" t="n">
        <f aca="false">E661*C661</f>
        <v>1685.12</v>
      </c>
      <c r="K661" s="74"/>
      <c r="L661" s="74"/>
    </row>
    <row r="662" s="1" customFormat="true" ht="15" hidden="true" customHeight="false" outlineLevel="0" collapsed="false">
      <c r="A662" s="63" t="n">
        <v>85</v>
      </c>
      <c r="B662" s="76" t="s">
        <v>543</v>
      </c>
      <c r="C662" s="14" t="n">
        <v>2</v>
      </c>
      <c r="D662" s="77" t="n">
        <f aca="false">J386</f>
        <v>159.37</v>
      </c>
      <c r="E662" s="77" t="n">
        <f aca="false">K386</f>
        <v>86.86</v>
      </c>
      <c r="F662" s="67" t="n">
        <f aca="false">D662*C662</f>
        <v>318.74</v>
      </c>
      <c r="G662" s="67" t="n">
        <f aca="false">E662*C662</f>
        <v>173.72</v>
      </c>
      <c r="K662" s="74"/>
      <c r="L662" s="74"/>
    </row>
    <row r="663" s="74" customFormat="true" ht="15" hidden="true" customHeight="false" outlineLevel="0" collapsed="false">
      <c r="A663" s="78" t="n">
        <v>86</v>
      </c>
      <c r="B663" s="79" t="s">
        <v>762</v>
      </c>
      <c r="C663" s="80" t="n">
        <v>2</v>
      </c>
      <c r="D663" s="81" t="n">
        <f aca="false">J97</f>
        <v>141.66</v>
      </c>
      <c r="E663" s="82" t="n">
        <f aca="false">K97</f>
        <v>104.24</v>
      </c>
      <c r="F663" s="66" t="n">
        <f aca="false">D663*C663</f>
        <v>283.32</v>
      </c>
      <c r="G663" s="66" t="n">
        <f aca="false">E663*C663</f>
        <v>208.48</v>
      </c>
      <c r="H663" s="1"/>
      <c r="I663" s="1"/>
      <c r="J663" s="1"/>
      <c r="XEW663" s="1"/>
      <c r="XEX663" s="1"/>
      <c r="XEY663" s="1"/>
      <c r="XEZ663" s="1"/>
      <c r="XFA663" s="1"/>
      <c r="XFB663" s="1"/>
      <c r="XFC663" s="1"/>
      <c r="XFD663" s="1"/>
    </row>
    <row r="664" s="74" customFormat="true" ht="15" hidden="true" customHeight="false" outlineLevel="0" collapsed="false">
      <c r="A664" s="78" t="n">
        <v>87</v>
      </c>
      <c r="B664" s="68" t="s">
        <v>548</v>
      </c>
      <c r="C664" s="15" t="n">
        <v>19</v>
      </c>
      <c r="D664" s="69" t="n">
        <f aca="false">J485</f>
        <v>684.71</v>
      </c>
      <c r="E664" s="67" t="n">
        <f aca="false">K485</f>
        <v>330.08</v>
      </c>
      <c r="F664" s="67" t="n">
        <f aca="false">D664*C664</f>
        <v>13009.49</v>
      </c>
      <c r="G664" s="67" t="n">
        <f aca="false">E664*C664</f>
        <v>6271.52</v>
      </c>
      <c r="H664" s="1"/>
      <c r="I664" s="1"/>
      <c r="J664" s="1"/>
      <c r="XEW664" s="1"/>
      <c r="XEX664" s="1"/>
      <c r="XEY664" s="1"/>
      <c r="XEZ664" s="1"/>
      <c r="XFA664" s="1"/>
      <c r="XFB664" s="1"/>
      <c r="XFC664" s="1"/>
      <c r="XFD664" s="1"/>
    </row>
    <row r="665" s="74" customFormat="true" ht="15" hidden="false" customHeight="false" outlineLevel="0" collapsed="false">
      <c r="A665" s="32" t="n">
        <v>88</v>
      </c>
      <c r="B665" s="61" t="s">
        <v>763</v>
      </c>
      <c r="C665" s="15" t="n">
        <v>1</v>
      </c>
      <c r="D665" s="17" t="n">
        <f aca="false">J409</f>
        <v>2833.26</v>
      </c>
      <c r="E665" s="62" t="n">
        <f aca="false">K409</f>
        <v>5211.69</v>
      </c>
      <c r="F665" s="62" t="n">
        <f aca="false">D665*C665</f>
        <v>2833.26</v>
      </c>
      <c r="G665" s="62" t="n">
        <f aca="false">E665*C665</f>
        <v>5211.69</v>
      </c>
      <c r="H665" s="1"/>
      <c r="I665" s="1"/>
      <c r="J665" s="1"/>
    </row>
    <row r="666" s="74" customFormat="true" ht="15" hidden="true" customHeight="false" outlineLevel="0" collapsed="false">
      <c r="A666" s="78" t="n">
        <v>89</v>
      </c>
      <c r="B666" s="83" t="s">
        <v>573</v>
      </c>
      <c r="C666" s="15" t="n">
        <v>1</v>
      </c>
      <c r="D666" s="69" t="n">
        <f aca="false">J420</f>
        <v>849.98</v>
      </c>
      <c r="E666" s="67" t="n">
        <f aca="false">K420</f>
        <v>738.33</v>
      </c>
      <c r="F666" s="67" t="n">
        <f aca="false">D666*C666</f>
        <v>849.98</v>
      </c>
      <c r="G666" s="67" t="n">
        <f aca="false">E666*C666</f>
        <v>738.33</v>
      </c>
      <c r="H666" s="1"/>
      <c r="I666" s="1"/>
      <c r="J666" s="1"/>
    </row>
    <row r="667" s="74" customFormat="true" ht="15" hidden="true" customHeight="false" outlineLevel="0" collapsed="false">
      <c r="A667" s="78" t="n">
        <v>90</v>
      </c>
      <c r="B667" s="68" t="s">
        <v>764</v>
      </c>
      <c r="C667" s="15" t="n">
        <v>1</v>
      </c>
      <c r="D667" s="69" t="n">
        <f aca="false">J422</f>
        <v>1932.13</v>
      </c>
      <c r="E667" s="67" t="n">
        <f aca="false">K422</f>
        <v>1066.22</v>
      </c>
      <c r="F667" s="67" t="n">
        <f aca="false">D667*C667</f>
        <v>1932.13</v>
      </c>
      <c r="G667" s="67" t="n">
        <f aca="false">E667*C667</f>
        <v>1066.22</v>
      </c>
      <c r="H667" s="1"/>
      <c r="I667" s="1"/>
      <c r="J667" s="1"/>
    </row>
    <row r="668" s="74" customFormat="true" ht="15" hidden="true" customHeight="false" outlineLevel="0" collapsed="false">
      <c r="A668" s="78" t="n">
        <v>91</v>
      </c>
      <c r="B668" s="83" t="s">
        <v>581</v>
      </c>
      <c r="C668" s="15" t="n">
        <v>1</v>
      </c>
      <c r="D668" s="69" t="n">
        <f aca="false">J423</f>
        <v>1298.58</v>
      </c>
      <c r="E668" s="67" t="n">
        <f aca="false">K423</f>
        <v>716.61</v>
      </c>
      <c r="F668" s="67" t="n">
        <f aca="false">D668*C668</f>
        <v>1298.58</v>
      </c>
      <c r="G668" s="67" t="n">
        <f aca="false">E668*C668</f>
        <v>716.61</v>
      </c>
      <c r="H668" s="1"/>
      <c r="I668" s="1"/>
      <c r="J668" s="1"/>
    </row>
    <row r="669" s="74" customFormat="true" ht="15" hidden="true" customHeight="false" outlineLevel="0" collapsed="false">
      <c r="A669" s="78" t="n">
        <v>92</v>
      </c>
      <c r="B669" s="83" t="s">
        <v>583</v>
      </c>
      <c r="C669" s="15" t="n">
        <v>1</v>
      </c>
      <c r="D669" s="69" t="n">
        <f aca="false">J424</f>
        <v>1676.35</v>
      </c>
      <c r="E669" s="67" t="n">
        <f aca="false">K424</f>
        <v>925.08</v>
      </c>
      <c r="F669" s="67" t="n">
        <f aca="false">D669*C669</f>
        <v>1676.35</v>
      </c>
      <c r="G669" s="67" t="n">
        <f aca="false">E669*C669</f>
        <v>925.08</v>
      </c>
      <c r="H669" s="1"/>
      <c r="I669" s="1"/>
      <c r="J669" s="1"/>
    </row>
    <row r="670" s="74" customFormat="true" ht="15" hidden="true" customHeight="false" outlineLevel="0" collapsed="false">
      <c r="A670" s="78" t="n">
        <v>93</v>
      </c>
      <c r="B670" s="83" t="s">
        <v>585</v>
      </c>
      <c r="C670" s="15" t="n">
        <v>3</v>
      </c>
      <c r="D670" s="69" t="n">
        <f aca="false">J427</f>
        <v>1133.3</v>
      </c>
      <c r="E670" s="67" t="n">
        <f aca="false">K427</f>
        <v>1172.63</v>
      </c>
      <c r="F670" s="67" t="n">
        <f aca="false">D670*C670</f>
        <v>3399.9</v>
      </c>
      <c r="G670" s="67" t="n">
        <f aca="false">E670*C670</f>
        <v>3517.89</v>
      </c>
      <c r="H670" s="1"/>
      <c r="I670" s="1"/>
      <c r="J670" s="1"/>
    </row>
    <row r="671" s="74" customFormat="true" ht="15" hidden="true" customHeight="false" outlineLevel="0" collapsed="false">
      <c r="A671" s="78" t="n">
        <v>94</v>
      </c>
      <c r="B671" s="83" t="s">
        <v>586</v>
      </c>
      <c r="C671" s="15" t="n">
        <v>1</v>
      </c>
      <c r="D671" s="69" t="n">
        <f aca="false">J428</f>
        <v>1668.49</v>
      </c>
      <c r="E671" s="67" t="n">
        <f aca="false">K428</f>
        <v>920.74</v>
      </c>
      <c r="F671" s="67" t="n">
        <f aca="false">D671*C671</f>
        <v>1668.49</v>
      </c>
      <c r="G671" s="67" t="n">
        <f aca="false">E671*C671</f>
        <v>920.74</v>
      </c>
      <c r="H671" s="1"/>
      <c r="I671" s="1"/>
      <c r="J671" s="1"/>
    </row>
    <row r="672" s="74" customFormat="true" ht="15" hidden="true" customHeight="false" outlineLevel="0" collapsed="false">
      <c r="A672" s="78" t="n">
        <v>95</v>
      </c>
      <c r="B672" s="83" t="s">
        <v>593</v>
      </c>
      <c r="C672" s="15" t="n">
        <v>23</v>
      </c>
      <c r="D672" s="69" t="n">
        <f aca="false">J453</f>
        <v>613.87</v>
      </c>
      <c r="E672" s="67" t="n">
        <f aca="false">K453</f>
        <v>277.96</v>
      </c>
      <c r="F672" s="67" t="n">
        <f aca="false">D672*C672</f>
        <v>14119.01</v>
      </c>
      <c r="G672" s="67" t="n">
        <f aca="false">E672*C672</f>
        <v>6393.08</v>
      </c>
      <c r="H672" s="1"/>
      <c r="I672" s="1"/>
      <c r="J672" s="1"/>
    </row>
    <row r="673" s="74" customFormat="true" ht="15" hidden="true" customHeight="false" outlineLevel="0" collapsed="false">
      <c r="A673" s="78" t="n">
        <v>96</v>
      </c>
      <c r="B673" s="83" t="s">
        <v>599</v>
      </c>
      <c r="C673" s="15" t="n">
        <v>12</v>
      </c>
      <c r="D673" s="69" t="n">
        <f aca="false">J493</f>
        <v>519.43</v>
      </c>
      <c r="E673" s="67" t="n">
        <f aca="false">K493</f>
        <v>247.12</v>
      </c>
      <c r="F673" s="67" t="n">
        <f aca="false">D673*C673</f>
        <v>6233.16</v>
      </c>
      <c r="G673" s="67" t="n">
        <f aca="false">E673*C673</f>
        <v>2965.44</v>
      </c>
      <c r="H673" s="1"/>
      <c r="I673" s="1"/>
      <c r="J673" s="1"/>
    </row>
    <row r="674" s="74" customFormat="true" ht="15" hidden="true" customHeight="false" outlineLevel="0" collapsed="false">
      <c r="A674" s="78" t="n">
        <v>97</v>
      </c>
      <c r="B674" s="68" t="s">
        <v>605</v>
      </c>
      <c r="C674" s="15" t="n">
        <v>1</v>
      </c>
      <c r="D674" s="69" t="n">
        <f aca="false">J460</f>
        <v>590.27</v>
      </c>
      <c r="E674" s="67" t="n">
        <f aca="false">K460</f>
        <v>807.81</v>
      </c>
      <c r="F674" s="67" t="n">
        <f aca="false">D674*C674</f>
        <v>590.27</v>
      </c>
      <c r="G674" s="67" t="n">
        <f aca="false">E674*C674</f>
        <v>807.81</v>
      </c>
      <c r="H674" s="1"/>
      <c r="I674" s="1"/>
      <c r="J674" s="1"/>
    </row>
    <row r="675" s="74" customFormat="true" ht="15" hidden="true" customHeight="false" outlineLevel="0" collapsed="false">
      <c r="A675" s="78" t="n">
        <v>98</v>
      </c>
      <c r="B675" s="83" t="s">
        <v>608</v>
      </c>
      <c r="C675" s="15" t="n">
        <v>15</v>
      </c>
      <c r="D675" s="69" t="n">
        <f aca="false">J475</f>
        <v>283.32</v>
      </c>
      <c r="E675" s="67" t="n">
        <f aca="false">K475</f>
        <v>260.59</v>
      </c>
      <c r="F675" s="67" t="n">
        <f aca="false">D675*C675</f>
        <v>4249.8</v>
      </c>
      <c r="G675" s="67" t="n">
        <f aca="false">E675*C675</f>
        <v>3908.85</v>
      </c>
      <c r="H675" s="1"/>
      <c r="I675" s="1"/>
      <c r="J675" s="1"/>
    </row>
    <row r="676" s="74" customFormat="true" ht="15" hidden="true" customHeight="false" outlineLevel="0" collapsed="false">
      <c r="A676" s="78" t="n">
        <v>99</v>
      </c>
      <c r="B676" s="83" t="s">
        <v>609</v>
      </c>
      <c r="C676" s="15" t="n">
        <v>1</v>
      </c>
      <c r="D676" s="69" t="n">
        <f aca="false">J486</f>
        <v>590.27</v>
      </c>
      <c r="E676" s="67" t="n">
        <f aca="false">K486</f>
        <v>399.57</v>
      </c>
      <c r="F676" s="67" t="n">
        <f aca="false">D676*C676</f>
        <v>590.27</v>
      </c>
      <c r="G676" s="67" t="n">
        <f aca="false">E676*C676</f>
        <v>399.57</v>
      </c>
      <c r="H676" s="1"/>
      <c r="I676" s="1"/>
      <c r="J676" s="1"/>
    </row>
    <row r="677" s="74" customFormat="true" ht="15" hidden="true" customHeight="false" outlineLevel="0" collapsed="false">
      <c r="A677" s="78" t="n">
        <v>100</v>
      </c>
      <c r="B677" s="83" t="s">
        <v>612</v>
      </c>
      <c r="C677" s="15" t="n">
        <v>1</v>
      </c>
      <c r="D677" s="69" t="n">
        <f aca="false">J496</f>
        <v>590.27</v>
      </c>
      <c r="E677" s="67" t="n">
        <f aca="false">K496</f>
        <v>399.57</v>
      </c>
      <c r="F677" s="67" t="n">
        <f aca="false">D677*C677</f>
        <v>590.27</v>
      </c>
      <c r="G677" s="67" t="n">
        <f aca="false">E677*C677</f>
        <v>399.57</v>
      </c>
      <c r="H677" s="1"/>
      <c r="I677" s="1"/>
      <c r="J677" s="1"/>
    </row>
    <row r="678" s="74" customFormat="true" ht="15" hidden="true" customHeight="false" outlineLevel="0" collapsed="false">
      <c r="A678" s="78" t="n">
        <v>101</v>
      </c>
      <c r="B678" s="83" t="s">
        <v>615</v>
      </c>
      <c r="C678" s="15" t="n">
        <v>1</v>
      </c>
      <c r="D678" s="69" t="n">
        <f aca="false">J497</f>
        <v>590.27</v>
      </c>
      <c r="E678" s="67" t="n">
        <f aca="false">K497</f>
        <v>399.57</v>
      </c>
      <c r="F678" s="67" t="n">
        <f aca="false">D678*C678</f>
        <v>590.27</v>
      </c>
      <c r="G678" s="67" t="n">
        <f aca="false">E678*C678</f>
        <v>399.57</v>
      </c>
      <c r="H678" s="1"/>
      <c r="I678" s="1"/>
      <c r="J678" s="1"/>
    </row>
    <row r="679" s="74" customFormat="true" ht="15" hidden="true" customHeight="false" outlineLevel="0" collapsed="false">
      <c r="A679" s="78" t="n">
        <v>102</v>
      </c>
      <c r="B679" s="83" t="s">
        <v>617</v>
      </c>
      <c r="C679" s="15" t="n">
        <v>1</v>
      </c>
      <c r="D679" s="69" t="n">
        <f aca="false">J498</f>
        <v>543.04</v>
      </c>
      <c r="E679" s="67" t="n">
        <f aca="false">K498</f>
        <v>686.21</v>
      </c>
      <c r="F679" s="67" t="n">
        <f aca="false">D679*C679</f>
        <v>543.04</v>
      </c>
      <c r="G679" s="67" t="n">
        <f aca="false">E679*C679</f>
        <v>686.21</v>
      </c>
      <c r="H679" s="1"/>
      <c r="I679" s="1"/>
      <c r="J679" s="1"/>
    </row>
    <row r="680" s="74" customFormat="true" ht="15" hidden="true" customHeight="false" outlineLevel="0" collapsed="false">
      <c r="A680" s="78" t="n">
        <v>103</v>
      </c>
      <c r="B680" s="68" t="s">
        <v>706</v>
      </c>
      <c r="C680" s="15" t="n">
        <v>4</v>
      </c>
      <c r="D680" s="69" t="n">
        <f aca="false">J570</f>
        <v>236.89</v>
      </c>
      <c r="E680" s="67" t="n">
        <f aca="false">K570</f>
        <v>130.73</v>
      </c>
      <c r="F680" s="67" t="n">
        <f aca="false">D680*C680</f>
        <v>947.56</v>
      </c>
      <c r="G680" s="67" t="n">
        <f aca="false">E680*C680</f>
        <v>522.92</v>
      </c>
      <c r="H680" s="1"/>
      <c r="I680" s="1"/>
      <c r="J680" s="1"/>
    </row>
    <row r="681" s="74" customFormat="true" ht="15" hidden="true" customHeight="false" outlineLevel="0" collapsed="false">
      <c r="A681" s="78" t="n">
        <v>104</v>
      </c>
      <c r="B681" s="68" t="s">
        <v>623</v>
      </c>
      <c r="C681" s="15" t="n">
        <v>7</v>
      </c>
      <c r="D681" s="69" t="n">
        <f aca="false">J563</f>
        <v>118.05</v>
      </c>
      <c r="E681" s="67" t="n">
        <f aca="false">K563</f>
        <v>65.15</v>
      </c>
      <c r="F681" s="67" t="n">
        <f aca="false">D681*C681</f>
        <v>826.35</v>
      </c>
      <c r="G681" s="67" t="n">
        <f aca="false">E681*C681</f>
        <v>456.05</v>
      </c>
      <c r="H681" s="1"/>
      <c r="I681" s="1"/>
      <c r="J681" s="1"/>
    </row>
    <row r="682" s="74" customFormat="true" ht="15" hidden="true" customHeight="false" outlineLevel="0" collapsed="false">
      <c r="A682" s="78" t="n">
        <v>105</v>
      </c>
      <c r="B682" s="83" t="s">
        <v>627</v>
      </c>
      <c r="C682" s="15" t="n">
        <v>2</v>
      </c>
      <c r="D682" s="69" t="n">
        <f aca="false">J517</f>
        <v>172.35</v>
      </c>
      <c r="E682" s="67" t="n">
        <f aca="false">K517</f>
        <v>95.12</v>
      </c>
      <c r="F682" s="67" t="n">
        <f aca="false">D682*C682</f>
        <v>344.7</v>
      </c>
      <c r="G682" s="67" t="n">
        <f aca="false">E682*C682</f>
        <v>190.24</v>
      </c>
      <c r="H682" s="1"/>
      <c r="I682" s="1"/>
      <c r="J682" s="1"/>
    </row>
    <row r="683" s="74" customFormat="true" ht="15" hidden="true" customHeight="false" outlineLevel="0" collapsed="false">
      <c r="A683" s="78" t="n">
        <v>106</v>
      </c>
      <c r="B683" s="84" t="s">
        <v>631</v>
      </c>
      <c r="C683" s="15" t="n">
        <v>3</v>
      </c>
      <c r="D683" s="69" t="n">
        <f aca="false">J541</f>
        <v>133.8</v>
      </c>
      <c r="E683" s="67" t="n">
        <f aca="false">K541</f>
        <v>73.84</v>
      </c>
      <c r="F683" s="67" t="n">
        <f aca="false">D683*C683</f>
        <v>401.4</v>
      </c>
      <c r="G683" s="67" t="n">
        <f aca="false">E683*C683</f>
        <v>221.52</v>
      </c>
      <c r="H683" s="1"/>
      <c r="I683" s="1"/>
      <c r="J683" s="1"/>
    </row>
    <row r="684" s="74" customFormat="true" ht="15" hidden="true" customHeight="false" outlineLevel="0" collapsed="false">
      <c r="A684" s="78" t="n">
        <v>107</v>
      </c>
      <c r="B684" s="84" t="s">
        <v>635</v>
      </c>
      <c r="C684" s="15" t="n">
        <v>3</v>
      </c>
      <c r="D684" s="69" t="n">
        <f aca="false">J548</f>
        <v>88.14</v>
      </c>
      <c r="E684" s="67" t="n">
        <f aca="false">K548</f>
        <v>48.64</v>
      </c>
      <c r="F684" s="67" t="n">
        <f aca="false">D684*C684</f>
        <v>264.42</v>
      </c>
      <c r="G684" s="67" t="n">
        <f aca="false">E684*C684</f>
        <v>145.92</v>
      </c>
      <c r="H684" s="1"/>
      <c r="I684" s="1"/>
      <c r="J684" s="1"/>
    </row>
    <row r="685" s="74" customFormat="true" ht="15" hidden="true" customHeight="false" outlineLevel="0" collapsed="false">
      <c r="A685" s="78" t="n">
        <v>108</v>
      </c>
      <c r="B685" s="84" t="s">
        <v>639</v>
      </c>
      <c r="C685" s="15" t="n">
        <v>3</v>
      </c>
      <c r="D685" s="69" t="n">
        <f aca="false">J549</f>
        <v>211.32</v>
      </c>
      <c r="E685" s="67" t="n">
        <f aca="false">K549</f>
        <v>116.61</v>
      </c>
      <c r="F685" s="67" t="n">
        <f aca="false">D685*C685</f>
        <v>633.96</v>
      </c>
      <c r="G685" s="67" t="n">
        <f aca="false">E685*C685</f>
        <v>349.83</v>
      </c>
      <c r="H685" s="1"/>
      <c r="I685" s="1"/>
      <c r="J685" s="1"/>
    </row>
    <row r="686" s="74" customFormat="true" ht="15" hidden="true" customHeight="false" outlineLevel="0" collapsed="false">
      <c r="A686" s="78" t="n">
        <v>109</v>
      </c>
      <c r="B686" s="85" t="s">
        <v>641</v>
      </c>
      <c r="C686" s="15" t="n">
        <v>22</v>
      </c>
      <c r="D686" s="69" t="n">
        <f aca="false">J559</f>
        <v>114.11</v>
      </c>
      <c r="E686" s="67" t="n">
        <f aca="false">K559</f>
        <v>62.98</v>
      </c>
      <c r="F686" s="67" t="n">
        <f aca="false">D686*C686</f>
        <v>2510.42</v>
      </c>
      <c r="G686" s="67" t="n">
        <f aca="false">E686*C686</f>
        <v>1385.56</v>
      </c>
      <c r="H686" s="1"/>
      <c r="I686" s="1"/>
      <c r="J686" s="1"/>
    </row>
    <row r="687" s="74" customFormat="true" ht="15" hidden="true" customHeight="false" outlineLevel="0" collapsed="false">
      <c r="A687" s="78" t="n">
        <v>110</v>
      </c>
      <c r="B687" s="86" t="s">
        <v>642</v>
      </c>
      <c r="C687" s="15" t="n">
        <v>7</v>
      </c>
      <c r="D687" s="69" t="n">
        <f aca="false">J561</f>
        <v>114.11</v>
      </c>
      <c r="E687" s="67" t="n">
        <f aca="false">K561</f>
        <v>62.98</v>
      </c>
      <c r="F687" s="67" t="n">
        <f aca="false">D687*C687</f>
        <v>798.77</v>
      </c>
      <c r="G687" s="67" t="n">
        <f aca="false">E687*C687</f>
        <v>440.86</v>
      </c>
      <c r="H687" s="1"/>
      <c r="I687" s="1"/>
      <c r="J687" s="1"/>
    </row>
    <row r="688" s="74" customFormat="true" ht="15" hidden="false" customHeight="false" outlineLevel="0" collapsed="false">
      <c r="A688" s="32" t="n">
        <v>111</v>
      </c>
      <c r="B688" s="87" t="s">
        <v>656</v>
      </c>
      <c r="C688" s="15" t="n">
        <v>1</v>
      </c>
      <c r="D688" s="17" t="n">
        <f aca="false">J520</f>
        <v>444.65</v>
      </c>
      <c r="E688" s="62" t="n">
        <f aca="false">K520</f>
        <v>245.39</v>
      </c>
      <c r="F688" s="62" t="n">
        <f aca="false">D688*C688</f>
        <v>444.65</v>
      </c>
      <c r="G688" s="62" t="n">
        <f aca="false">E688*C688</f>
        <v>245.39</v>
      </c>
      <c r="H688" s="1"/>
      <c r="I688" s="1"/>
      <c r="J688" s="1"/>
    </row>
    <row r="689" s="74" customFormat="true" ht="15" hidden="false" customHeight="false" outlineLevel="0" collapsed="false">
      <c r="A689" s="32" t="n">
        <v>112</v>
      </c>
      <c r="B689" s="88" t="s">
        <v>664</v>
      </c>
      <c r="C689" s="15" t="n">
        <v>1</v>
      </c>
      <c r="D689" s="17" t="n">
        <f aca="false">J537</f>
        <v>224.3</v>
      </c>
      <c r="E689" s="62" t="n">
        <f aca="false">K537</f>
        <v>123.78</v>
      </c>
      <c r="F689" s="62" t="n">
        <f aca="false">D689*C689</f>
        <v>224.3</v>
      </c>
      <c r="G689" s="62" t="n">
        <f aca="false">E689*C689</f>
        <v>123.78</v>
      </c>
      <c r="H689" s="1"/>
      <c r="I689" s="1"/>
      <c r="J689" s="1"/>
    </row>
    <row r="690" s="74" customFormat="true" ht="15" hidden="false" customHeight="false" outlineLevel="0" collapsed="false">
      <c r="A690" s="32" t="n">
        <v>113</v>
      </c>
      <c r="B690" s="89" t="s">
        <v>672</v>
      </c>
      <c r="C690" s="15" t="n">
        <v>1</v>
      </c>
      <c r="D690" s="17" t="n">
        <f aca="false">J542</f>
        <v>283.32</v>
      </c>
      <c r="E690" s="62" t="n">
        <f aca="false">K542</f>
        <v>304.02</v>
      </c>
      <c r="F690" s="62" t="n">
        <f aca="false">D690*C690</f>
        <v>283.32</v>
      </c>
      <c r="G690" s="62" t="n">
        <f aca="false">E690*C690</f>
        <v>304.02</v>
      </c>
      <c r="H690" s="1"/>
      <c r="I690" s="1"/>
    </row>
    <row r="691" s="74" customFormat="true" ht="15" hidden="false" customHeight="false" outlineLevel="0" collapsed="false">
      <c r="A691" s="32" t="n">
        <v>114</v>
      </c>
      <c r="B691" s="89" t="s">
        <v>675</v>
      </c>
      <c r="C691" s="15" t="n">
        <v>6</v>
      </c>
      <c r="D691" s="17" t="n">
        <f aca="false">J568</f>
        <v>172.35</v>
      </c>
      <c r="E691" s="62" t="n">
        <f aca="false">K568</f>
        <v>95.12</v>
      </c>
      <c r="F691" s="62" t="n">
        <f aca="false">D691*C691</f>
        <v>1034.1</v>
      </c>
      <c r="G691" s="62" t="n">
        <f aca="false">E691*C691</f>
        <v>570.72</v>
      </c>
      <c r="H691" s="1"/>
      <c r="I691" s="1"/>
    </row>
    <row r="692" s="74" customFormat="true" ht="15" hidden="false" customHeight="false" outlineLevel="0" collapsed="false">
      <c r="A692" s="32" t="n">
        <v>115</v>
      </c>
      <c r="B692" s="89" t="s">
        <v>684</v>
      </c>
      <c r="C692" s="15" t="n">
        <v>1</v>
      </c>
      <c r="D692" s="17" t="n">
        <f aca="false">J550</f>
        <v>2101.33</v>
      </c>
      <c r="E692" s="62" t="n">
        <f aca="false">K550</f>
        <v>1129.2</v>
      </c>
      <c r="F692" s="62" t="n">
        <f aca="false">D692*C692</f>
        <v>2101.33</v>
      </c>
      <c r="G692" s="62" t="n">
        <f aca="false">E692*C692</f>
        <v>1129.2</v>
      </c>
      <c r="H692" s="1"/>
      <c r="I692" s="1"/>
    </row>
    <row r="693" s="74" customFormat="true" ht="15" hidden="false" customHeight="false" outlineLevel="0" collapsed="false">
      <c r="A693" s="32" t="n">
        <v>116</v>
      </c>
      <c r="B693" s="87" t="s">
        <v>697</v>
      </c>
      <c r="C693" s="15" t="n">
        <v>3</v>
      </c>
      <c r="D693" s="17" t="n">
        <f aca="false">J566</f>
        <v>114.11</v>
      </c>
      <c r="E693" s="62" t="n">
        <f aca="false">K566</f>
        <v>62.98</v>
      </c>
      <c r="F693" s="62" t="n">
        <f aca="false">D693*C693</f>
        <v>342.33</v>
      </c>
      <c r="G693" s="62" t="n">
        <f aca="false">E693*C693</f>
        <v>188.94</v>
      </c>
      <c r="H693" s="1"/>
      <c r="I693" s="1"/>
    </row>
    <row r="694" s="74" customFormat="true" ht="15" hidden="false" customHeight="false" outlineLevel="0" collapsed="false">
      <c r="A694" s="32" t="n">
        <v>117</v>
      </c>
      <c r="B694" s="90" t="s">
        <v>504</v>
      </c>
      <c r="C694" s="15" t="n">
        <v>1</v>
      </c>
      <c r="D694" s="17" t="n">
        <f aca="false">J344</f>
        <v>9746.43</v>
      </c>
      <c r="E694" s="62" t="n">
        <f aca="false">K344</f>
        <v>4082.49</v>
      </c>
      <c r="F694" s="62" t="n">
        <f aca="false">D694*C694</f>
        <v>9746.43</v>
      </c>
      <c r="G694" s="62" t="n">
        <f aca="false">E694*C694</f>
        <v>4082.49</v>
      </c>
      <c r="H694" s="1"/>
      <c r="I694" s="1"/>
      <c r="K694" s="1"/>
      <c r="L694" s="1"/>
    </row>
    <row r="695" s="74" customFormat="true" ht="15" hidden="false" customHeight="false" outlineLevel="0" collapsed="false">
      <c r="A695" s="32" t="n">
        <v>118</v>
      </c>
      <c r="B695" s="90" t="s">
        <v>506</v>
      </c>
      <c r="C695" s="15" t="n">
        <v>1</v>
      </c>
      <c r="D695" s="17" t="n">
        <f aca="false">J345</f>
        <v>1156.92</v>
      </c>
      <c r="E695" s="62" t="n">
        <f aca="false">K345</f>
        <v>3431.03</v>
      </c>
      <c r="F695" s="62" t="n">
        <f aca="false">D695*C695</f>
        <v>1156.92</v>
      </c>
      <c r="G695" s="62" t="n">
        <f aca="false">E695*C695</f>
        <v>3431.03</v>
      </c>
      <c r="H695" s="1"/>
      <c r="I695" s="1"/>
      <c r="K695" s="1"/>
      <c r="L695" s="1"/>
    </row>
    <row r="696" s="74" customFormat="true" ht="13.8" hidden="false" customHeight="false" outlineLevel="0" collapsed="false">
      <c r="A696" s="52" t="s">
        <v>765</v>
      </c>
      <c r="B696" s="52"/>
      <c r="C696" s="52"/>
      <c r="D696" s="52"/>
      <c r="E696" s="52"/>
      <c r="F696" s="51" t="n">
        <f aca="false">SUM(F578:F695)</f>
        <v>265998.42</v>
      </c>
      <c r="G696" s="51"/>
      <c r="H696" s="1"/>
      <c r="I696" s="1"/>
      <c r="K696" s="1"/>
      <c r="L696" s="1"/>
    </row>
    <row r="697" s="74" customFormat="true" ht="13.8" hidden="false" customHeight="false" outlineLevel="0" collapsed="false">
      <c r="A697" s="91" t="s">
        <v>766</v>
      </c>
      <c r="B697" s="91"/>
      <c r="C697" s="91"/>
      <c r="D697" s="91"/>
      <c r="E697" s="91"/>
      <c r="F697" s="51"/>
      <c r="G697" s="51" t="n">
        <v>299450.31</v>
      </c>
      <c r="H697" s="1"/>
      <c r="I697" s="1"/>
      <c r="K697" s="1"/>
      <c r="L697" s="1"/>
    </row>
    <row r="698" s="74" customFormat="true" ht="13.8" hidden="false" customHeight="false" outlineLevel="0" collapsed="false">
      <c r="A698" s="52" t="s">
        <v>767</v>
      </c>
      <c r="B698" s="52"/>
      <c r="C698" s="52"/>
      <c r="D698" s="52"/>
      <c r="E698" s="52"/>
      <c r="F698" s="51" t="n">
        <v>3191981.04</v>
      </c>
      <c r="G698" s="51"/>
      <c r="H698" s="1"/>
      <c r="I698" s="1"/>
      <c r="K698" s="1"/>
      <c r="L698" s="1"/>
    </row>
    <row r="699" s="74" customFormat="true" ht="13.8" hidden="false" customHeight="false" outlineLevel="0" collapsed="false">
      <c r="A699" s="91" t="s">
        <v>768</v>
      </c>
      <c r="B699" s="91"/>
      <c r="C699" s="91"/>
      <c r="D699" s="91"/>
      <c r="E699" s="91"/>
      <c r="F699" s="51"/>
      <c r="G699" s="51" t="n">
        <v>598900.62</v>
      </c>
      <c r="H699" s="1"/>
      <c r="I699" s="1"/>
      <c r="K699" s="1"/>
      <c r="L699" s="1"/>
    </row>
    <row r="700" s="74" customFormat="true" ht="13.8" hidden="false" customHeight="false" outlineLevel="0" collapsed="false">
      <c r="A700" s="91"/>
      <c r="B700" s="91"/>
      <c r="C700" s="91" t="s">
        <v>769</v>
      </c>
      <c r="D700" s="91"/>
      <c r="E700" s="91"/>
      <c r="F700" s="51" t="n">
        <v>60000</v>
      </c>
      <c r="G700" s="51"/>
      <c r="H700" s="1"/>
      <c r="I700" s="1"/>
      <c r="K700" s="1"/>
      <c r="L700" s="1"/>
    </row>
    <row r="701" s="74" customFormat="true" ht="13.8" hidden="false" customHeight="false" outlineLevel="0" collapsed="false">
      <c r="A701" s="91"/>
      <c r="B701" s="91"/>
      <c r="C701" s="91" t="s">
        <v>770</v>
      </c>
      <c r="D701" s="91"/>
      <c r="E701" s="91"/>
      <c r="F701" s="51" t="n">
        <v>720000</v>
      </c>
      <c r="G701" s="51"/>
      <c r="H701" s="1"/>
      <c r="I701" s="1"/>
      <c r="K701" s="1"/>
      <c r="L701" s="1"/>
    </row>
    <row r="702" s="74" customFormat="true" ht="13.8" hidden="false" customHeight="false" outlineLevel="0" collapsed="false">
      <c r="A702" s="91"/>
      <c r="B702" s="91"/>
      <c r="C702" s="91" t="s">
        <v>771</v>
      </c>
      <c r="D702" s="91"/>
      <c r="E702" s="91"/>
      <c r="F702" s="51"/>
      <c r="G702" s="51" t="n">
        <f aca="false">F698+G699+F701</f>
        <v>4510881.66</v>
      </c>
      <c r="H702" s="1"/>
      <c r="I702" s="1"/>
      <c r="K702" s="1"/>
      <c r="L702" s="1"/>
    </row>
    <row r="703" s="74" customFormat="true" ht="15" hidden="false" customHeight="false" outlineLevel="0" collapsed="false">
      <c r="A703" s="1"/>
      <c r="B703" s="1"/>
      <c r="C703" s="1"/>
      <c r="D703" s="1"/>
      <c r="E703" s="1"/>
      <c r="F703" s="92"/>
      <c r="G703" s="92"/>
      <c r="H703" s="1"/>
      <c r="I703" s="1"/>
      <c r="K703" s="1"/>
      <c r="L703" s="1"/>
    </row>
    <row r="704" customFormat="false" ht="15" hidden="false" customHeight="false" outlineLevel="0" collapsed="false">
      <c r="XEW704" s="74"/>
      <c r="XEX704" s="74"/>
      <c r="XEY704" s="74"/>
      <c r="XEZ704" s="74"/>
      <c r="XFA704" s="74"/>
      <c r="XFB704" s="74"/>
      <c r="XFC704" s="74"/>
      <c r="XFD704" s="74"/>
    </row>
    <row r="705" customFormat="false" ht="15" hidden="false" customHeight="false" outlineLevel="0" collapsed="false">
      <c r="XEW705" s="74"/>
      <c r="XEX705" s="74"/>
      <c r="XEY705" s="74"/>
      <c r="XEZ705" s="74"/>
      <c r="XFA705" s="74"/>
      <c r="XFB705" s="74"/>
      <c r="XFC705" s="74"/>
      <c r="XFD705" s="74"/>
    </row>
    <row r="706" customFormat="false" ht="15" hidden="false" customHeight="false" outlineLevel="0" collapsed="false">
      <c r="XEW706" s="74"/>
      <c r="XEX706" s="74"/>
      <c r="XEY706" s="74"/>
      <c r="XEZ706" s="74"/>
      <c r="XFA706" s="74"/>
      <c r="XFB706" s="74"/>
      <c r="XFC706" s="74"/>
      <c r="XFD706" s="74"/>
    </row>
    <row r="707" customFormat="false" ht="15" hidden="false" customHeight="false" outlineLevel="0" collapsed="false">
      <c r="XEW707" s="74"/>
      <c r="XEX707" s="74"/>
      <c r="XEY707" s="74"/>
      <c r="XEZ707" s="74"/>
      <c r="XFA707" s="74"/>
      <c r="XFB707" s="74"/>
      <c r="XFC707" s="74"/>
      <c r="XFD707" s="74"/>
    </row>
    <row r="708" customFormat="false" ht="15" hidden="false" customHeight="false" outlineLevel="0" collapsed="false">
      <c r="XEW708" s="74"/>
      <c r="XEX708" s="74"/>
      <c r="XEY708" s="74"/>
      <c r="XEZ708" s="74"/>
      <c r="XFA708" s="74"/>
      <c r="XFB708" s="74"/>
      <c r="XFC708" s="74"/>
      <c r="XFD708" s="74"/>
    </row>
    <row r="709" customFormat="false" ht="15" hidden="false" customHeight="false" outlineLevel="0" collapsed="false">
      <c r="XEW709" s="74"/>
      <c r="XEX709" s="74"/>
      <c r="XEY709" s="74"/>
      <c r="XEZ709" s="74"/>
      <c r="XFA709" s="74"/>
      <c r="XFB709" s="74"/>
      <c r="XFC709" s="74"/>
      <c r="XFD709" s="74"/>
    </row>
    <row r="710" customFormat="false" ht="15" hidden="false" customHeight="false" outlineLevel="0" collapsed="false">
      <c r="XEW710" s="74"/>
      <c r="XEX710" s="74"/>
      <c r="XEY710" s="74"/>
      <c r="XEZ710" s="74"/>
      <c r="XFA710" s="74"/>
      <c r="XFB710" s="74"/>
      <c r="XFC710" s="74"/>
      <c r="XFD710" s="74"/>
    </row>
    <row r="711" customFormat="false" ht="15" hidden="false" customHeight="false" outlineLevel="0" collapsed="false">
      <c r="XEW711" s="74"/>
      <c r="XEX711" s="74"/>
      <c r="XEY711" s="74"/>
      <c r="XEZ711" s="74"/>
      <c r="XFA711" s="74"/>
      <c r="XFB711" s="74"/>
      <c r="XFC711" s="74"/>
      <c r="XFD711" s="74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7:K570"/>
  <mergeCells count="17">
    <mergeCell ref="A8:K8"/>
    <mergeCell ref="A346:K346"/>
    <mergeCell ref="A390:K390"/>
    <mergeCell ref="A430:K430"/>
    <mergeCell ref="A500:K500"/>
    <mergeCell ref="A571:I571"/>
    <mergeCell ref="A572:I572"/>
    <mergeCell ref="A573:I573"/>
    <mergeCell ref="A576:G576"/>
    <mergeCell ref="A696:E696"/>
    <mergeCell ref="A697:E697"/>
    <mergeCell ref="A698:E698"/>
    <mergeCell ref="A699:E699"/>
    <mergeCell ref="C700:E700"/>
    <mergeCell ref="C701:E701"/>
    <mergeCell ref="C702:E702"/>
    <mergeCell ref="F703:G703"/>
  </mergeCells>
  <printOptions headings="false" gridLines="false" gridLinesSet="true" horizontalCentered="true" verticalCentered="false"/>
  <pageMargins left="0.511805555555556" right="0.511805555555556" top="0.629861111111111" bottom="0.638888888888889" header="0.511811023622047" footer="0.472222222222222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&amp;C&amp;"Times New Roman,Normal"&amp;12&amp;KffffffPágina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2022-07-22T12:41:57Z</dcterms:created>
  <dc:creator/>
  <dc:description/>
  <dc:language>pt-BR</dc:language>
  <cp:lastModifiedBy/>
  <dcterms:modified xsi:type="dcterms:W3CDTF">2025-08-06T15:21:01Z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